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Wmo\iWmo 2.4\"/>
    </mc:Choice>
  </mc:AlternateContent>
  <bookViews>
    <workbookView xWindow="0" yWindow="0" windowWidth="22350" windowHeight="11040"/>
  </bookViews>
  <sheets>
    <sheet name="Voorpagina" sheetId="3" r:id="rId1"/>
    <sheet name="Regels per bericht(element)" sheetId="2" r:id="rId2"/>
    <sheet name="Regels" sheetId="1" r:id="rId3"/>
  </sheets>
  <definedNames>
    <definedName name="_xlnm._FilterDatabase" localSheetId="2" hidden="1">Regels!$A$1:$F$194</definedName>
    <definedName name="_xlnm._FilterDatabase" localSheetId="1" hidden="1">'Regels per bericht(element)'!$A$1:$J$800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 i="2" l="1"/>
  <c r="J4" i="2"/>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J508" i="2"/>
  <c r="J509" i="2"/>
  <c r="J510" i="2"/>
  <c r="J511" i="2"/>
  <c r="J512" i="2"/>
  <c r="J513" i="2"/>
  <c r="J514" i="2"/>
  <c r="J515" i="2"/>
  <c r="J516" i="2"/>
  <c r="J517" i="2"/>
  <c r="J518" i="2"/>
  <c r="J519" i="2"/>
  <c r="J520" i="2"/>
  <c r="J521" i="2"/>
  <c r="J522" i="2"/>
  <c r="J523" i="2"/>
  <c r="J524" i="2"/>
  <c r="J525" i="2"/>
  <c r="J526" i="2"/>
  <c r="J527" i="2"/>
  <c r="J528" i="2"/>
  <c r="J529" i="2"/>
  <c r="J530" i="2"/>
  <c r="J531" i="2"/>
  <c r="J532" i="2"/>
  <c r="J533" i="2"/>
  <c r="J534" i="2"/>
  <c r="J535" i="2"/>
  <c r="J536" i="2"/>
  <c r="J537" i="2"/>
  <c r="J538" i="2"/>
  <c r="J539" i="2"/>
  <c r="J540" i="2"/>
  <c r="J541" i="2"/>
  <c r="J542" i="2"/>
  <c r="J543" i="2"/>
  <c r="J544" i="2"/>
  <c r="J545" i="2"/>
  <c r="J546" i="2"/>
  <c r="J547" i="2"/>
  <c r="J548" i="2"/>
  <c r="J549" i="2"/>
  <c r="J550" i="2"/>
  <c r="J551" i="2"/>
  <c r="J552" i="2"/>
  <c r="J553" i="2"/>
  <c r="J554" i="2"/>
  <c r="J555" i="2"/>
  <c r="J556" i="2"/>
  <c r="J557" i="2"/>
  <c r="J558" i="2"/>
  <c r="J559" i="2"/>
  <c r="J560" i="2"/>
  <c r="J561" i="2"/>
  <c r="J562" i="2"/>
  <c r="J563" i="2"/>
  <c r="J564" i="2"/>
  <c r="J565" i="2"/>
  <c r="J566" i="2"/>
  <c r="J567" i="2"/>
  <c r="J568" i="2"/>
  <c r="J569" i="2"/>
  <c r="J570" i="2"/>
  <c r="J571" i="2"/>
  <c r="J572" i="2"/>
  <c r="J573" i="2"/>
  <c r="J574" i="2"/>
  <c r="J575" i="2"/>
  <c r="J576" i="2"/>
  <c r="J577" i="2"/>
  <c r="J578" i="2"/>
  <c r="J579" i="2"/>
  <c r="J580" i="2"/>
  <c r="J581" i="2"/>
  <c r="J582" i="2"/>
  <c r="J583" i="2"/>
  <c r="J584" i="2"/>
  <c r="J585" i="2"/>
  <c r="J586" i="2"/>
  <c r="J587" i="2"/>
  <c r="J588" i="2"/>
  <c r="J589" i="2"/>
  <c r="J590" i="2"/>
  <c r="J591" i="2"/>
  <c r="J592" i="2"/>
  <c r="J593" i="2"/>
  <c r="J594" i="2"/>
  <c r="J595" i="2"/>
  <c r="J596" i="2"/>
  <c r="J597" i="2"/>
  <c r="J598" i="2"/>
  <c r="J599" i="2"/>
  <c r="J600" i="2"/>
  <c r="J601" i="2"/>
  <c r="J602" i="2"/>
  <c r="J603" i="2"/>
  <c r="J604" i="2"/>
  <c r="J605" i="2"/>
  <c r="J606" i="2"/>
  <c r="J607" i="2"/>
  <c r="J608" i="2"/>
  <c r="J609" i="2"/>
  <c r="J610" i="2"/>
  <c r="J611" i="2"/>
  <c r="J612" i="2"/>
  <c r="J613" i="2"/>
  <c r="J614" i="2"/>
  <c r="J615" i="2"/>
  <c r="J616" i="2"/>
  <c r="J617" i="2"/>
  <c r="J618" i="2"/>
  <c r="J619" i="2"/>
  <c r="J620" i="2"/>
  <c r="J621" i="2"/>
  <c r="J622" i="2"/>
  <c r="J623" i="2"/>
  <c r="J624" i="2"/>
  <c r="J625" i="2"/>
  <c r="J626" i="2"/>
  <c r="J627" i="2"/>
  <c r="J628" i="2"/>
  <c r="J629" i="2"/>
  <c r="J630" i="2"/>
  <c r="J631" i="2"/>
  <c r="J632" i="2"/>
  <c r="J633" i="2"/>
  <c r="J634" i="2"/>
  <c r="J635" i="2"/>
  <c r="J636" i="2"/>
  <c r="J637" i="2"/>
  <c r="J638" i="2"/>
  <c r="J639" i="2"/>
  <c r="J640" i="2"/>
  <c r="J641" i="2"/>
  <c r="J642" i="2"/>
  <c r="J643" i="2"/>
  <c r="J644" i="2"/>
  <c r="J645" i="2"/>
  <c r="J646" i="2"/>
  <c r="J647" i="2"/>
  <c r="J648" i="2"/>
  <c r="J649" i="2"/>
  <c r="J650" i="2"/>
  <c r="J651" i="2"/>
  <c r="J652" i="2"/>
  <c r="J653" i="2"/>
  <c r="J654" i="2"/>
  <c r="J655" i="2"/>
  <c r="J656" i="2"/>
  <c r="J657" i="2"/>
  <c r="J658" i="2"/>
  <c r="J659" i="2"/>
  <c r="J660" i="2"/>
  <c r="J661" i="2"/>
  <c r="J662" i="2"/>
  <c r="J663" i="2"/>
  <c r="J664" i="2"/>
  <c r="J665" i="2"/>
  <c r="J666" i="2"/>
  <c r="J667" i="2"/>
  <c r="J668" i="2"/>
  <c r="J669" i="2"/>
  <c r="J670" i="2"/>
  <c r="J671" i="2"/>
  <c r="J672" i="2"/>
  <c r="J673" i="2"/>
  <c r="J674" i="2"/>
  <c r="J675" i="2"/>
  <c r="J676" i="2"/>
  <c r="J677" i="2"/>
  <c r="J678" i="2"/>
  <c r="J679" i="2"/>
  <c r="J680" i="2"/>
  <c r="J681" i="2"/>
  <c r="J682" i="2"/>
  <c r="J683" i="2"/>
  <c r="J684" i="2"/>
  <c r="J685" i="2"/>
  <c r="J686" i="2"/>
  <c r="J687" i="2"/>
  <c r="J688" i="2"/>
  <c r="J689" i="2"/>
  <c r="J690" i="2"/>
  <c r="J691" i="2"/>
  <c r="J692" i="2"/>
  <c r="J693" i="2"/>
  <c r="J694" i="2"/>
  <c r="J695" i="2"/>
  <c r="J696" i="2"/>
  <c r="J697" i="2"/>
  <c r="J698" i="2"/>
  <c r="J699" i="2"/>
  <c r="J700" i="2"/>
  <c r="J701" i="2"/>
  <c r="J702" i="2"/>
  <c r="J703" i="2"/>
  <c r="J704" i="2"/>
  <c r="J705" i="2"/>
  <c r="J706" i="2"/>
  <c r="J707" i="2"/>
  <c r="J708" i="2"/>
  <c r="J709" i="2"/>
  <c r="J710" i="2"/>
  <c r="J711" i="2"/>
  <c r="J712" i="2"/>
  <c r="J713" i="2"/>
  <c r="J714" i="2"/>
  <c r="J715" i="2"/>
  <c r="J716" i="2"/>
  <c r="J717" i="2"/>
  <c r="J718" i="2"/>
  <c r="J719" i="2"/>
  <c r="J720" i="2"/>
  <c r="J721" i="2"/>
  <c r="J722" i="2"/>
  <c r="J723" i="2"/>
  <c r="J724" i="2"/>
  <c r="J725" i="2"/>
  <c r="J726" i="2"/>
  <c r="J727" i="2"/>
  <c r="J728" i="2"/>
  <c r="J729" i="2"/>
  <c r="J730" i="2"/>
  <c r="J731" i="2"/>
  <c r="J732" i="2"/>
  <c r="J733" i="2"/>
  <c r="J734" i="2"/>
  <c r="J735" i="2"/>
  <c r="J736" i="2"/>
  <c r="J737" i="2"/>
  <c r="J738" i="2"/>
  <c r="J739" i="2"/>
  <c r="J740" i="2"/>
  <c r="J741" i="2"/>
  <c r="J742" i="2"/>
  <c r="J743" i="2"/>
  <c r="J744" i="2"/>
  <c r="J745" i="2"/>
  <c r="J746" i="2"/>
  <c r="J747" i="2"/>
  <c r="J748" i="2"/>
  <c r="J749" i="2"/>
  <c r="J750" i="2"/>
  <c r="J751" i="2"/>
  <c r="J752" i="2"/>
  <c r="J753" i="2"/>
  <c r="J754" i="2"/>
  <c r="J755" i="2"/>
  <c r="J756" i="2"/>
  <c r="J757" i="2"/>
  <c r="J758" i="2"/>
  <c r="J759" i="2"/>
  <c r="J760" i="2"/>
  <c r="J761" i="2"/>
  <c r="J762" i="2"/>
  <c r="J763" i="2"/>
  <c r="J764" i="2"/>
  <c r="J765" i="2"/>
  <c r="J766" i="2"/>
  <c r="J767" i="2"/>
  <c r="J768" i="2"/>
  <c r="J769" i="2"/>
  <c r="J770" i="2"/>
  <c r="J771" i="2"/>
  <c r="J772" i="2"/>
  <c r="J773" i="2"/>
  <c r="J774" i="2"/>
  <c r="J775" i="2"/>
  <c r="J776" i="2"/>
  <c r="J777" i="2"/>
  <c r="J778" i="2"/>
  <c r="J779" i="2"/>
  <c r="J780" i="2"/>
  <c r="J781" i="2"/>
  <c r="J782" i="2"/>
  <c r="J783" i="2"/>
  <c r="J784" i="2"/>
  <c r="J785" i="2"/>
  <c r="J786" i="2"/>
  <c r="J787" i="2"/>
  <c r="J788" i="2"/>
  <c r="J789" i="2"/>
  <c r="J790" i="2"/>
  <c r="J791" i="2"/>
  <c r="J792" i="2"/>
  <c r="J793" i="2"/>
  <c r="J794" i="2"/>
  <c r="J795" i="2"/>
  <c r="J796" i="2"/>
  <c r="J797" i="2"/>
  <c r="J798" i="2"/>
  <c r="J799" i="2"/>
  <c r="J800" i="2"/>
  <c r="J2" i="2"/>
</calcChain>
</file>

<file path=xl/sharedStrings.xml><?xml version="1.0" encoding="utf-8"?>
<sst xmlns="http://schemas.openxmlformats.org/spreadsheetml/2006/main" count="5226" uniqueCount="874">
  <si>
    <t>Type</t>
  </si>
  <si>
    <t>Regelcode</t>
  </si>
  <si>
    <t>Titel</t>
  </si>
  <si>
    <t>Documentatie</t>
  </si>
  <si>
    <t>XSD restrictie</t>
  </si>
  <si>
    <t>Retourcode</t>
  </si>
  <si>
    <t>Conditie</t>
  </si>
  <si>
    <t>CD005</t>
  </si>
  <si>
    <t>CD005: Als Postcode gevuld is, dan verplicht vullen, anders leeg laten.</t>
  </si>
  <si>
    <t xml:space="preserve">
</t>
  </si>
  <si>
    <t>0001</t>
  </si>
  <si>
    <t>CD007</t>
  </si>
  <si>
    <t>CD007: Als Communicatie / Vorm de waarde 1 (tolk taal) heeft, dan verplicht vullen, anders leeglaten.</t>
  </si>
  <si>
    <t>CD009</t>
  </si>
  <si>
    <t>CD009: Alleen als Soort adres de waarde 04 (tijdelijk adres) heeft, is vullen toegestaan.</t>
  </si>
  <si>
    <t>CD025</t>
  </si>
  <si>
    <t>CD025: Als Adres / LandCode de waarde NL (Nederland) heeft, dan verplicht vullen.</t>
  </si>
  <si>
    <t>CD034</t>
  </si>
  <si>
    <t>CD034: Als Soort adres de waarde 1 (BRP-adres) of 3 (verblijfadres) heeft, dan verplicht vullen.</t>
  </si>
  <si>
    <t>CD041</t>
  </si>
  <si>
    <t>CD041: Indien Product / Code gevuld is, verplicht vullen.</t>
  </si>
  <si>
    <t xml:space="preserve">
</t>
  </si>
  <si>
    <t>CD043</t>
  </si>
  <si>
    <t>CD043: Indien Beschikkingnummer gevuld is, verplicht vullen, anders leeg laten.</t>
  </si>
  <si>
    <t>CD044</t>
  </si>
  <si>
    <t>CD044: Indien RedenWijziging gevuld is, verplicht vullen.</t>
  </si>
  <si>
    <t>CD055</t>
  </si>
  <si>
    <t>CD055: Verplicht vullen indien BtwVrijstellingIndicatie de waarde 2 (Geen btw-vrijstelling) bevat.</t>
  </si>
  <si>
    <t>CD056</t>
  </si>
  <si>
    <t>CD056: Niet vullen indien BtwVrijstellingIndicatie de waarde 1 (Btw-vrijstelling) bevat.</t>
  </si>
  <si>
    <t>CD058</t>
  </si>
  <si>
    <t>CD058: Verplicht vullen indien BetalingAanID de waarde 01 (= servicebureau) heeft.</t>
  </si>
  <si>
    <t>CD059</t>
  </si>
  <si>
    <t>CD059: Verplicht vullen indien BerichtCode de waarde 448 of 450 (= Factuur Wmo-ondersteuning of Jw-ondersteuning) bevat.</t>
  </si>
  <si>
    <t>CD060</t>
  </si>
  <si>
    <t>CD060: Verplicht vullen indien DebetCredit in het DeclaratieFactuurBedrag de waarde C (credit) heeft.</t>
  </si>
  <si>
    <t>CD062</t>
  </si>
  <si>
    <t>CD062: Niet vullen indien Eenheid is 83 (Euro’s).</t>
  </si>
  <si>
    <t>CD063</t>
  </si>
  <si>
    <t>CD063: Verplicht vullen indien Ingangsdatum van het ToegewezenProduct groter dan of gelijk is aan 12-6-2017.</t>
  </si>
  <si>
    <t>CD064</t>
  </si>
  <si>
    <t>CD064: Als type verwijzer is gelijk aan 02,03,04 of 05 en ZorgverlenerCode is leeg, dan verplicht vullen, anders leeg laten.</t>
  </si>
  <si>
    <t>CD065</t>
  </si>
  <si>
    <t>CD065: Als type verwijzer is gelijk aan 02,03,04 of 05 en NaamVerwijzer is leeg, dan verplicht vullen, anders leeg laten.</t>
  </si>
  <si>
    <t>Constraint</t>
  </si>
  <si>
    <t>CS002</t>
  </si>
  <si>
    <t>CS002: De waarde moet voldoen aan de 11-proef.</t>
  </si>
  <si>
    <t>CS003</t>
  </si>
  <si>
    <t>CS003: Indien van toepassing vullen met een waarde die groter is dan, of gelijk is aan de Begindatum (of Ingangsdatum) van de aangeduide periode.</t>
  </si>
  <si>
    <t>CS004</t>
  </si>
  <si>
    <t>CS004: Aaneengesloten vullen (zonder punten of spaties).</t>
  </si>
  <si>
    <t>pattern value="([a-zA-ZÀ-ỳ])+"</t>
  </si>
  <si>
    <t>CS005</t>
  </si>
  <si>
    <t>CS005: Aaneengesloten vullen met cijfers.</t>
  </si>
  <si>
    <t>pattern value="[0-9]*"</t>
  </si>
  <si>
    <t>CS015</t>
  </si>
  <si>
    <t>CS015: BerichtSubversie vullen met 4.</t>
  </si>
  <si>
    <t>pattern value="4"</t>
  </si>
  <si>
    <t>CS023</t>
  </si>
  <si>
    <t>CS023: Vullen met een bestaande datum die niet groter is dan de Dagtekening van het bericht.</t>
  </si>
  <si>
    <t>CS025</t>
  </si>
  <si>
    <t>CS025: BerichtVersie vullen met 2.</t>
  </si>
  <si>
    <t>pattern value="2"</t>
  </si>
  <si>
    <t>CS050</t>
  </si>
  <si>
    <t>CS050: Als Partnernaam gevuld is, dan NaamGebruik vullen met waarde 1, 2, 3 of 4. Anders waarde 1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</si>
  <si>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verplicht 1 (eigen naam) gevuld.</t>
  </si>
  <si>
    <t>CS058</t>
  </si>
  <si>
    <t>CS058: 1 (eerste aanlevering) of 3 (verwijderen aanlevering) vullen.</t>
  </si>
  <si>
    <t>CS064</t>
  </si>
  <si>
    <t>CS064: Vullen met een bestaande datum die niet in de toekomst ligt.</t>
  </si>
  <si>
    <t>8848</t>
  </si>
  <si>
    <t>CS089</t>
  </si>
  <si>
    <t>CS089: Als LandCode de waarde NL (Nederland) heeft, dan moet het formaat overeenkomen met dat van een Nederlandse postcode.</t>
  </si>
  <si>
    <t>Concreet betekent dit dat de waarde moet voldoen aan de reguliere expressie: [1-9][0-9]{3}[a-zA-Z]{2}. 
Zie ook https://www.postcode.nl/.</t>
  </si>
  <si>
    <t>CS108</t>
  </si>
  <si>
    <t>CS108: Vullen met een waarde die groter is dan, of gelijk is aan de Begindatum van de aangeduide periode én die niet groter is dan de Dagtekening van het bericht.</t>
  </si>
  <si>
    <t>CS126</t>
  </si>
  <si>
    <t>CS126: Vullen met BerichtCode volgens de specificatie</t>
  </si>
  <si>
    <t>CS128</t>
  </si>
  <si>
    <t>CS128: Vullen met een versienummer bestaande uit drie gehele getallen, gescheiden met punten.</t>
  </si>
  <si>
    <t xml:space="preserve">pattern value="(0|[1-9][0-9]*)\.(0|[1-9][0-9]*)\.(0|[1-9][0-9]*)" </t>
  </si>
  <si>
    <t>CS300</t>
  </si>
  <si>
    <t>CS300: Vullen met een bestaande gemeentecode uit het overzicht van CBS.</t>
  </si>
  <si>
    <t>De gemeentecode moet voorkomen in de Gemeentelijke indeling (zie https://www.cbs.nl)</t>
  </si>
  <si>
    <t>S300</t>
  </si>
  <si>
    <t>CS319</t>
  </si>
  <si>
    <t>CS319: Aaneengesloten vullen met cijfers en/of letters</t>
  </si>
  <si>
    <t>pattern value="([a-zA-Z0-9])+"</t>
  </si>
  <si>
    <t>CS320</t>
  </si>
  <si>
    <t>CS320: Vullen met een geldig btw-nummer</t>
  </si>
  <si>
    <t>Het BTW-identificatienummer van een Nederlandse ondernemer bestaat uit veertien posities. Het begint met de landcode NL, gevolgd door negen cijfers, waarin het omzetbelastingnummer is opgenomen plus een toevoeging van drie posities: B01 t/m B99.
Het omzetbelastingnummer heeft vaak minder dan negen cijfers voor de toevoeging B01 t/m B99. In dat geval wordt het omzetbelastingnummer aangevuld met voorloopnullen. Er staan geen punten in het nummer.</t>
  </si>
  <si>
    <t>pattern value="NL[0-9]{9}B[0-9]{2}"</t>
  </si>
  <si>
    <t>CS321</t>
  </si>
  <si>
    <t>CS321: Vullen met een geldige AGB-code van een servicebureau ( zie https://www.agbcode.nl)</t>
  </si>
  <si>
    <t>pattern value="(0{8})|98((00000[1-9])|(0000[1-9][0-9])|(000[1-9][0-9]{2})|(00[1-9][0-9]{3})|(0[1-9][0-9]{4})|([1-9][0-9]{5}))"</t>
  </si>
  <si>
    <t>0013</t>
  </si>
  <si>
    <t>CS322</t>
  </si>
  <si>
    <t>CS322: Vullen met een percentage kleiner dan 100.</t>
  </si>
  <si>
    <t>maxInclusive value="9999"</t>
  </si>
  <si>
    <t>CS323</t>
  </si>
  <si>
    <t>CS323: Bedrag vullen met een waarde kleiner dan of gelijk aan Bedrag in BerekendBedrag</t>
  </si>
  <si>
    <t>CS324</t>
  </si>
  <si>
    <t>CS324: Vullen met een waarde die groter is dan, of gelijk is aan de DagtekeningFactuur.</t>
  </si>
  <si>
    <t>CS325</t>
  </si>
  <si>
    <t>CS325: Indien (Totaal)Bedrag de waarde 0 heeft, dan DebetCredit vullen met D (Debet).</t>
  </si>
  <si>
    <t>CS327</t>
  </si>
  <si>
    <t>CS327: DebetCredit vullen met een waarde die gelijk is aan DebetCredit in DeclaratieFactuurBedrag.</t>
  </si>
  <si>
    <t>Indicaties prestatie debet/credit moeten gelijk zijn.</t>
  </si>
  <si>
    <t>CS328</t>
  </si>
  <si>
    <t>CS328: Begindatum vullen met een datum die groter dan of gelijk is aan 2015-01-01.</t>
  </si>
  <si>
    <t>CS329</t>
  </si>
  <si>
    <t>CS329: ProductCode vullen met met een code die, volgens de gehanteerde productcodelijst, past bij de ProductCategorie.</t>
  </si>
  <si>
    <t>S329</t>
  </si>
  <si>
    <t>CS330</t>
  </si>
  <si>
    <t>CS330: 21 (Week) en 81 (Benodigde tijdsduur of tijdsonafhankelijk) niet vullen.</t>
  </si>
  <si>
    <t>CS331</t>
  </si>
  <si>
    <t>CS331: 21 (Week) en 81 (Benodigde tijdsduur of tijdsonafhankelijk) niet vullen indien de ProductPeriode Begindatum op of na de implementatiedatum van release 2.3 ligt.</t>
  </si>
  <si>
    <t>Technische regel</t>
  </si>
  <si>
    <t>TR002</t>
  </si>
  <si>
    <t>TR002: Geboortedatum mag niet meer dan 120 jaar voor de Dagtekening liggen, tenzij Geboortedatum onbekend is.</t>
  </si>
  <si>
    <t>Geboortedatum is onbekend als DatumGebruik de waarde '3 (dag, maand en jaar onbekend; onbekende datum)' heeft en Datum de waarde '01-01-1900' heeft.</t>
  </si>
  <si>
    <t>TR006</t>
  </si>
  <si>
    <t>TR006: De berichtklasse Contact moet een berichtelement Telefoon, en/of de combinatie Huis en Postcode bevatten.</t>
  </si>
  <si>
    <t>TR016</t>
  </si>
  <si>
    <t>TR016: De geldigheidsduur van een toegewezen Product moet in overeenstemming zijn met de beschikking.</t>
  </si>
  <si>
    <t>De geldigheidsduur van het toegewezen product moet vallen binnen de geldigheidsduur van de beschikking.</t>
  </si>
  <si>
    <t>TR018</t>
  </si>
  <si>
    <t>TR018: Einddatum moet groter dan of gelijk zijn aan Begindatum.</t>
  </si>
  <si>
    <t>TR019</t>
  </si>
  <si>
    <t>TR019: Bij een output- of inspanningsgerichte werkwijze moet de melding van de start of de stop van de ondersteuning gerelateerd zijn aan een toewijzing (op basis van sleutelvelden).</t>
  </si>
  <si>
    <t xml:space="preserve">Dat betekent dat, indien gevuld, BeschikkingNummer, ToewijzingNummer, Product (Categorie+Code) en ToewijzingIngangsdatum overeen moeten komen met het ToegewezenProduct op basis waarvan het start- of stopbericht verzonden wordt. Indien in de toewijzing alleen ProductCategorie gevuld is (aspecifieke toewijzing), wordt in het start- en stopbericht ook alleen ProductCategorie in gevuld. Indien in de toewijzing productcategorie en productcode gevuld zijn (specifieke toewijzing) wordt dezelfde combinatie van categorie en code overgenomen in het start- en stopbericht.
</t>
  </si>
  <si>
    <t>9019</t>
  </si>
  <si>
    <t>TR052</t>
  </si>
  <si>
    <t>TR052: De Begindatum van een geleverd product mag niet groter zijn dan de Dagtekening.</t>
  </si>
  <si>
    <t>TR056</t>
  </si>
  <si>
    <t>TR056: Identificatie moet per berichtsoort uniek zijn voor de verzendende partij.</t>
  </si>
  <si>
    <t>9056</t>
  </si>
  <si>
    <t>TR061</t>
  </si>
  <si>
    <t>TR061: Bij een Client moet minimaal één Adres voorkomen waarvan Soort de waarde '01' (BRP-adres), '02' (Correspondentie-adres) of '03' (Verblijfadres) heeft.</t>
  </si>
  <si>
    <t>TR063</t>
  </si>
  <si>
    <t>TR063: Indien StatusAanlevering de waarde 3 (aanlevering verwijderen) bevat, dan moet voor de betreffende Client een eerdere aanlevering met dezelfde logische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</si>
  <si>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</si>
  <si>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</si>
  <si>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TR069</t>
  </si>
  <si>
    <t>TR069: De sleutelelementen uit het startbericht moeten in het stopbericht, waarin wordt aangegeven dat de betreffende levering (tijdelijk) beeindigd wordt, ongewijzigd worden overgenomen.</t>
  </si>
  <si>
    <t>9069</t>
  </si>
  <si>
    <t>TR071</t>
  </si>
  <si>
    <t>TR071: StatusAanlevering mag niet de waarde '3' bevatten als er voor de betreffende melding start zorg al een stop zorg is verstuurd.</t>
  </si>
  <si>
    <t>9071</t>
  </si>
  <si>
    <t>TR074</t>
  </si>
  <si>
    <t>TR074: Indien StatusAanlevering de waarde '1' bevat, dan moet de sleutel van de betreffende aanlevering niet alleen uniek zijn binnen het bericht zelf, maar ook in combinatie met alle reeds ontvangen berichten.</t>
  </si>
  <si>
    <t>9074</t>
  </si>
  <si>
    <t>TR097</t>
  </si>
  <si>
    <t>TR097: Voor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</si>
  <si>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</si>
  <si>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TR101</t>
  </si>
  <si>
    <t>TR101: Binnen een bericht zijn dubbele regels niet toegestaan.</t>
  </si>
  <si>
    <t xml:space="preserve">Dat betekent dat voor iedere berichtklasse de logische sleutel in combinatie met de logische sleutels van de bovenliggende berichtklassen uniek moet zijn.
</t>
  </si>
  <si>
    <t>TR300</t>
  </si>
  <si>
    <t>TR300: Indien de toewijzing volgt op een Verzoek om toewijzing bericht, moet ReferentieAanbieder worden overgenomen van het betreffende Verzoek om toewijzing bericht (315).</t>
  </si>
  <si>
    <t>9300</t>
  </si>
  <si>
    <t>TR302</t>
  </si>
  <si>
    <t>TR302: Een product mag alleen vaker in een toewijzing voorkomen indien de zorgperiodes elkaar niet overlappen.</t>
  </si>
  <si>
    <t>Indien de productcode niet is meegegeven dan geldt deze technische regel op niveau van productcategorie.</t>
  </si>
  <si>
    <t>TR303</t>
  </si>
  <si>
    <t>TR303: Iedere prestatie in een declaratie- of factuurbericht is gerelateerd aan een toegewezen product op basis van het toewijzingnummer.</t>
  </si>
  <si>
    <t>Bij ontbreken van ToewijzingNummer wordt gekoppeld o.b.v. overige sleutelvelden (zie IV051).</t>
  </si>
  <si>
    <t>0551</t>
  </si>
  <si>
    <t>TR304</t>
  </si>
  <si>
    <t>TR304: Bsn van een Client in een declaratie- of factuurbericht moet overeenkomen met Bsn van een Client waarvoor eerder een Toewijzing ontvangen is.</t>
  </si>
  <si>
    <t>8187</t>
  </si>
  <si>
    <t>TR305</t>
  </si>
  <si>
    <t>TR305: ProductCategorie in de Prestatie moet gelijk zijn aan ProductCategorie in het ToegewezenProduct.</t>
  </si>
  <si>
    <t>ProductCategorie is in de Toewijzing altijd verplicht gevuld. In het declaratie- of factuurbericht moet in de Prestatie altijd de toegewezen ProductCategorie overgenomen worden.</t>
  </si>
  <si>
    <t>1112</t>
  </si>
  <si>
    <t>TR306</t>
  </si>
  <si>
    <t>TR306: ProductCode in de Prestatie moet gelijk zijn aan ProductCode in het ToegewezenProduct, indien deze opgenomen is.</t>
  </si>
  <si>
    <t>ProductCode is in de Toewijzing optioneel, en dus niet altijd gevuld. Wanneer ProductCode gevuld is in de toewijzing, spreken we van een specifieke toewijzing (in tegenstelling tot een aspecifieke toewijzing waarbij alleen ProductCategorie gevuld is). In geval van een specifieke toewijzing (dus met ProductCode gevuld) moet in het declaratie- of factuurbericht in de Prestatie altijd diezelfde toegewezen ProductCode overgenomen worden. In geval van een aspecifieke toewijzing moet in het declaratie- of factuurbericht een ProductCode ingevuld worden die volgens de gehanteerde productcodelijst hoort bij de toegewezen ProductCategorie.</t>
  </si>
  <si>
    <t>1142</t>
  </si>
  <si>
    <t>TR307</t>
  </si>
  <si>
    <t>TR307: Begindatum in de Prestatie moet groter dan of gelijk zijn aan Ingangsdatum in het ToegewezenProduct.</t>
  </si>
  <si>
    <t>9307</t>
  </si>
  <si>
    <t>TR308</t>
  </si>
  <si>
    <t>TR308: Einddatum in de Prestatie moet kleiner dan of gelijk zijn aan Einddatum in het ToegewezenProduct, indien die gevuld is.</t>
  </si>
  <si>
    <t>9308</t>
  </si>
  <si>
    <t>TR309</t>
  </si>
  <si>
    <t>TR309: Eenheid in de Prestatie moet passen bij Eenheid in het ToegewezenProduct.</t>
  </si>
  <si>
    <t>Toegestane combinaties zijn vastgelegd in de tabel Eenheden en afronden van IV060.</t>
  </si>
  <si>
    <t>9309</t>
  </si>
  <si>
    <t>TR311</t>
  </si>
  <si>
    <t>TR311: De indiener van het declaratie- of factuurbericht is de aanbieder of de administratieve eenheid die namens de aanbieder declareert of factureert.</t>
  </si>
  <si>
    <t>9311</t>
  </si>
  <si>
    <t>TR312</t>
  </si>
  <si>
    <t>TR312: De waarde van TotaalBedrag in DeclaratieFactuurTotaalBedrag moet gelijk zijn aan de SOM van de waarden van Bedrag in DeclaratieFactuurBedrag, rekening houdend met  indicatie debet/credit.</t>
  </si>
  <si>
    <t xml:space="preserve">Debetposten worden opgeteld, creditposten worden afgetrokken.
</t>
  </si>
  <si>
    <t>TR313</t>
  </si>
  <si>
    <t>TR313: De waarde van TotaalBedrag in BtwTotaalBedrag moet gelijk zijn aan de SOM van de waarden van Bedrag in BtwBedrag, rekening houdend met  indicatie debet/credit.</t>
  </si>
  <si>
    <t>Debetposten worden opgeteld, creditposten worden afgetrokken.</t>
  </si>
  <si>
    <t>TR314</t>
  </si>
  <si>
    <t>TR314: ReferentieNummer van de Prestatie moet uniek zijn voor de aanbieder binnen het wettelijk domein waarop de Prestatie betrekking heeft, zowel binnen één bericht als berichtoverstijgend.</t>
  </si>
  <si>
    <t>ReferentieNummer is uniek voor de aanbieder binnen het wettelijk domein waarop de Prestatie betrekking heeft over alle (sub)versies per berichtsoort.</t>
  </si>
  <si>
    <t>8021</t>
  </si>
  <si>
    <t>TR315</t>
  </si>
  <si>
    <t>TR315: VorigReferentieNummer van de Prestatie moet uniek zijn in het bericht.</t>
  </si>
  <si>
    <t>TR316</t>
  </si>
  <si>
    <t>TR316: Debetregels mogen niet in hetzelfde bericht gecrediteerd worden.</t>
  </si>
  <si>
    <t>VorigReferentieNummer mag geen waarde bevatten gelijk aan ReferentieNummer van een Prestatie in hetzelfde bestand.
Creditering van een debet prestatie in hetzelfde bericht is niet toegestaan.</t>
  </si>
  <si>
    <t>TR317</t>
  </si>
  <si>
    <t>TR317: Indien gevuld moet BerekendBedrag gelijk zijn aan GeleverdVolume vermenigvuldigd met ProductTarief.</t>
  </si>
  <si>
    <t>TR318</t>
  </si>
  <si>
    <t>TR318: Indien iedere DeclaratiePeriode zorg is geleverd, moet DeclaratiePeriode BeginDatum van de volgende declaratie-/factuurperiode precies één dag na de DeclaratiePeriode EindDatum van de voorgaande declaratie-/factuurperiode liggen.</t>
  </si>
  <si>
    <t xml:space="preserve">Als gedurende één of meerdere DeclaratiePerioden door de aanbieder geen zorg is geleverd, zal de DeclaratiePeriode Begindatum van de volgende declaratie/factuur precies 1 of meer keer de duur van de afgesproken DeclaratiePeriode + 1 dag na de DeclaratiePeriode Einddatum van de laatst ingediende declaratie/factuur van dezelfde aanbieder liggen.
Voorbeeld:
De afgesproken declaratie-/factuurperiode is maandelijks. De duur van de DeclaratiePeriode is dus 1 maand.
In februari en maart wordt zorg geleverd, die respectievelijk in maart en april wordt gedeclareerd/gefactureerd.
In april en mei wordt geen zorg geleverd en hoeven er ook geen correcties op vorige declaraties/facturen te worden ingediend.
De facturen die worden verstuurd zullen de volgende DeclaratiePerioden bevatten:
Factuur Maart: 01-03-2019 t/m 31-03-2019
Factuur April: 01-04-2019 t/m 30-04-2019
Factuur Juli: 01-07-2019 t/m 31-07-2019 (01-07-2019 is 2 maanden + 1 dag na 30-04-2019)
Factuur Augustus: 01-08-2019 t/m 31-08-2019
</t>
  </si>
  <si>
    <t>8214</t>
  </si>
  <si>
    <t>TR319</t>
  </si>
  <si>
    <t>TR319: Een declaratie- of factuurbericht bevat alleen prestaties waarvan de prestatieperiode valt binnen de huidige, of een voorgaande declaratie- of factuurperiode.</t>
  </si>
  <si>
    <t>9319</t>
  </si>
  <si>
    <t>TR320</t>
  </si>
  <si>
    <t>TR320: Alle deels toegekende en/of afgewezen prestaties dienen meegestuurd te worden in het retourbericht op een declaratie/factuur.</t>
  </si>
  <si>
    <t>Indien niet alle prestaties van een ingediende factuur/declaratie (volledig) zijn toegekend, is er in het retourbericht een verschil tussen het totaal ingediende bedrag van de factuur/declaratie en het toegekende bedrag in het retourbericht. Dit verschil dient verklaard te kunnen worden uit de meegestuurde deels toegekende en/of afgewezen prestaties.
De volgende controle dwingt dit af:
SOM (Prestatie.IngediendeBedragPrestatie.DeclaratieFactuurBedrag - Prestatie.ToegekendeBedragPrestatie.ToegekendBedrag) = Header.RetourBedragen.IngediendTotaalBedrag - ToegekendTotaalBedrag</t>
  </si>
  <si>
    <t>TR321</t>
  </si>
  <si>
    <t>TR321: Indien in het ToegewezenProduct een Omvang is meegegeven, moet GeleverdVolume in de Prestatie passen binnen Volume in het ToegewezenProduct.</t>
  </si>
  <si>
    <t>Hierbij moet rekening worden gehouden met de waarden van Eenheid en Frequentie in het ToegewezenProduct enerzijds en de waarde van Eenheid en de duur van de DeclaratiePeriode in de Prestatie anderzijds.</t>
  </si>
  <si>
    <t>9321</t>
  </si>
  <si>
    <t>TR322</t>
  </si>
  <si>
    <t>TR322: Indien in het ToegewezenProduct een Omvang is meegegeven, moet de som van GeleverdVolume in alle ingediende Prestaties die betrekking hebben op dat ToegewezenProduct passen binnen de toegewezen Omvang.</t>
  </si>
  <si>
    <t>Hierbij moet rekening worden gehouden met de waarden van Eenheid en Frequentie in het ToegewezenProduct enerzijds en de waarde van Eenheid en de duur van de DeclaratiePeriode in de ingediende Prestaties anderzijds.</t>
  </si>
  <si>
    <t>9322</t>
  </si>
  <si>
    <t>TR323</t>
  </si>
  <si>
    <t>TR323: Een credit Prestatie moet gerelateerd zijn aan een eerder verzonden debet Prestatie op basis van sleutelvelden.</t>
  </si>
  <si>
    <t>VorigReferentieNummer van de credit Prestatie moet worden gevuld met ReferentieNummer van de oorspronkelijke debet Prestatie.</t>
  </si>
  <si>
    <t>8017</t>
  </si>
  <si>
    <t>TR324</t>
  </si>
  <si>
    <t>TR324: Factuurnummer moet uniek zijn voor de verzendende partij.</t>
  </si>
  <si>
    <t>0030</t>
  </si>
  <si>
    <t>TR326</t>
  </si>
  <si>
    <t>TR326: Een Startbericht mag pas verstuurd worden als er géén actueel Startbericht bij het toegewezen product is.</t>
  </si>
  <si>
    <t xml:space="preserve">Een actueel startbericht is een startbericht waarbij nog geen stopbericht is verstuurd met dezelfde combinatie van sleutelvelden (gekoppeld via het toewijzingnummer) en dat niet is verwijderd d.m.v. een startbericht met status aanlevering verwijderen (zie IV008).
De levering is dan nog niet gestopt, en er mag geen start gestuurd  worden. Pas nadat er een stopbericht is gekomen kan er opnieuw een startbericht voor het toegewezen product (dezelfde combinatie van sleutelvelden) gestuurd worden.  
</t>
  </si>
  <si>
    <t>9326</t>
  </si>
  <si>
    <t>Uitgangspunt</t>
  </si>
  <si>
    <t>UP001</t>
  </si>
  <si>
    <t>UP001: De Wmo berichtenfamilie ondersteunt het beschikken, toewijzen, leveren en declareren/factureren van maatwerkvoorzieningen in het kader van de Wmo die geleverd worden als zorg in natura.</t>
  </si>
  <si>
    <t>UP003</t>
  </si>
  <si>
    <t>UP003: De privacy van de client is in de iWmo geborgd doordat aangesloten ketenpartijen zich conformeren aan de Algemene Verordening Gegevensbescherming (AVG).</t>
  </si>
  <si>
    <t>UP004</t>
  </si>
  <si>
    <t>UP004: De gemeente waar de client is ingeschreven in de BRP coordineert de inzet van Wmo ondersteuning voor de client door middel van toewijzingen (inspannings- en outputgericht).</t>
  </si>
  <si>
    <t>UP006</t>
  </si>
  <si>
    <t>UP006: De client wordt in de informatievoorziening Wmo geidentificeerd met zijn BSN.</t>
  </si>
  <si>
    <t>UP007</t>
  </si>
  <si>
    <t>UP007: De gemeente legt in een beschikking vast of een client recht heeft op ondersteuning vanuit de Wmo (inspannings- en outputgericht).</t>
  </si>
  <si>
    <t>UP016</t>
  </si>
  <si>
    <t>UP016: Wmo-ondersteuning wordt uitgedrukt in Wmo-producten.</t>
  </si>
  <si>
    <t>UP017</t>
  </si>
  <si>
    <t>UP017: Indien de Wmo berichtenfamilie wordt ingezet voor de informatieuitwisseling in de Wmo worden de gestandaardiseerde berichten gebruikt volgens de specificaties.</t>
  </si>
  <si>
    <t>UP019</t>
  </si>
  <si>
    <t>UP019: De client staat centraal.</t>
  </si>
  <si>
    <t>UP023</t>
  </si>
  <si>
    <t>UP023: Informatie wordt eenmalig bij de client uitgevraagd.</t>
  </si>
  <si>
    <t>UP024</t>
  </si>
  <si>
    <t>UP024: De informatievoorziening Wmo conformeert zich aan de wet- en regelgeving die voortvloeit uit de Wmo 2015.</t>
  </si>
  <si>
    <t>UP025</t>
  </si>
  <si>
    <t>UP025: De geleverde ondersteuning wordt gedeclareerd of gefactureerd op clientniveau (inspannings- en outputgericht).</t>
  </si>
  <si>
    <t>UP026</t>
  </si>
  <si>
    <t>UP026: De Wmo berichtenfamilie ondersteunt drie verschillende uitvoeringsvarianten: inspanningsgericht, outputgericht en taakgericht.</t>
  </si>
  <si>
    <t>UP027</t>
  </si>
  <si>
    <t>UP027: De declaratie of factuur moet passen binnen de contractafspraken en binnen de toewijzing (inspannings- en outputgericht).</t>
  </si>
  <si>
    <t>UP028</t>
  </si>
  <si>
    <t>UP028: Gemeente en aanbieder leggen een uitvoeringsvariant en een financieringsvorm voor de te verlenen Wmo-ondersteuning in een contract vast.</t>
  </si>
  <si>
    <t>UP029</t>
  </si>
  <si>
    <t>UP029: Wanneer niet kan worden voldaan aan de eisen van de iStandaard, dan kan deze niet worden gebruikt.</t>
  </si>
  <si>
    <t>Bedrijfsregel</t>
  </si>
  <si>
    <t>OP003</t>
  </si>
  <si>
    <t>OP003:  Het gestandaardiseerd berichtenverkeer wordt niet gebruikt indien, naar oordeel van een (zorg)professional, de overdracht van clientgegevens ernstige risico's met zich meebrengt voor de veiligheid van de client.</t>
  </si>
  <si>
    <t>Dit kan bijvoorbeeld gelden voor cliënten die opgenomen zijn of worden in een "blijf-van-mijn-lijf" huis.</t>
  </si>
  <si>
    <t>OP011</t>
  </si>
  <si>
    <t>OP011: De aanbieder meldt de begindatum van de levering nadat de ondersteuning daadwerkelijk is aangevangen.</t>
  </si>
  <si>
    <t>OP033</t>
  </si>
  <si>
    <t>OP033: Voor het doorgeven van wijzigingen en correcties op een eerder verzonden bericht, moet gebruik gemaakt worden van de systematiek van status aanlevering.</t>
  </si>
  <si>
    <t>Correcties op een melding start product zijn uitsluitend toegestaan voor het geleverde product. Als de ondersteuning beeindigd is, kan de aanvang niet meer op deze manier gecorrigeerd worden.
Met de status aanlevering van een berichtklasse kan worden aangegeven of:
een berichtklasse nieuw is (waarde 1);
een berichtklasse gewijzigd is (waarde 2);
een berichtklasse verwijderd moet worden (waarde 3). Een verwijdering betekent dat de vorige aanlevering met dezelfde sleutel als niet verzonden beschouwd moet worden.</t>
  </si>
  <si>
    <t>OP033×1</t>
  </si>
  <si>
    <t>OP033×1: Een afgegeven toewijzing mag gewijzigd worden waarbij de wijziging met een nieuw bericht moet worden doorgegeven.</t>
  </si>
  <si>
    <t>De volgende wijzigingen zijn toegestaan: 
* Intrekken: aanpassen van de gewenste einddatum toewijzing zodat de periode korter wordt.
* Oprekken: aanpassen van de gewenste einddatum toewijzing zodat de periode langer wordt (NB dit is alleen toegestaan in overleg met de aanbieder).
* Corrigeren: de einddatum van de toewijzing wordt gewijzigd zodat deze gelijk is aan de ingangsdatum van de toewijzing. Daarbij wordt RedenWijziging gevuld met 01 (Administratieve correctie). Een administratieve correctie betekent dat de toewijzing als niet verzonden beschouwd moet worden.
De meest recente toewijzing op toewijzingsdatum en -tijd is bepalend voor de inhoud van de toewijzing.</t>
  </si>
  <si>
    <t>OP033×2</t>
  </si>
  <si>
    <t>OP033×2: Het gebruik van status aanlevering met een waarde 2 (een berichtklasse is gewijzigd) is niet toegestaan.</t>
  </si>
  <si>
    <t>Wijzigingen en correcties kunnen daarom niet altijd in één bericht worden doorgegeven.</t>
  </si>
  <si>
    <t>OP039</t>
  </si>
  <si>
    <t>OP039: In het berichtenverkeer mogen ketenpartijen clientgegevens doorgeven zoals deze in de administratie van de betreffende ketenpartij voorkomen, mits deze gegevens geen onderdeel zijn van een logische sleutel.</t>
  </si>
  <si>
    <t>Het staat ketenpartijen vrij om gewijzigde gegevens uit het berichtenverkeer over te nemen in hun administratie.</t>
  </si>
  <si>
    <t>OP043</t>
  </si>
  <si>
    <t>OP043: Indien aan een client een PGB is toegekend is, mag op hetzelfde moment voor hetzelfde product geen toewijzing zijn afgegeven.</t>
  </si>
  <si>
    <t>Een toewijzing eindigt (uiterlijk) op de dag voorafgaand aan de ingangsdatum van het PGB.</t>
  </si>
  <si>
    <t>OP047</t>
  </si>
  <si>
    <t>OP047: Als een bericht niet aan de geldende standaard voldoet, mag het bericht afgekeurd worden.</t>
  </si>
  <si>
    <t>OP065</t>
  </si>
  <si>
    <t>OP065: Een retourbericht bevat alleen informatie over clienten waarvan berichtklassen zijn afgekeurd of, bij een declaratiebericht, gedeeltelijk goedgekeurd.</t>
  </si>
  <si>
    <t>Clienten waarvan alle berichtklassen volledig zijn goedgekeurd worden dus niet mee teruggestuurd in het retourbericht. Het retourbericht bevat alleen clienten waarvan in één of meer berichtklassen, over of behorend bij die client, fouten zijn geconstateerd of waarvan, in het geval van het declaratie-/factuurbericht, het ingediende bedrag niet (volledig) wordt toegekend. In dat geval wordt de berichtklasse Client inclusief alle onderliggende berichtklassen retour gezonden, voorzien van retourcodes.</t>
  </si>
  <si>
    <t>OP071</t>
  </si>
  <si>
    <t>OP071: Elke relatie krijgt een uniek nummer per gemeente per client.</t>
  </si>
  <si>
    <t>Dit nummer mag niet gewijzigd worden.</t>
  </si>
  <si>
    <t>OP072</t>
  </si>
  <si>
    <t>OP072: Pas na een melding start ondersteuning mag een aanbieder melden dat de levering beeindigd is.</t>
  </si>
  <si>
    <t>In het bericht moet gerefereerd worden aan de start van de levering.</t>
  </si>
  <si>
    <t>OP076</t>
  </si>
  <si>
    <t>OP076: Van iedere contactpersoon (relatie) moet worden opgegeven in welke relatie deze tot de client staat.</t>
  </si>
  <si>
    <t>Gegevens over een contactpersoon mogen alleen worden opgenomen indien noodzakelijk voor communicatie met de client.</t>
  </si>
  <si>
    <t>OP079</t>
  </si>
  <si>
    <t>OP079: Het is verplicht om gebruik te maken van het BSN van de client in de onderlinge uitwisseling van gegevens.</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</si>
  <si>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</si>
  <si>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</si>
  <si>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t>
  </si>
  <si>
    <t>OP086</t>
  </si>
  <si>
    <t>OP086: Ondersteuningsproducten met een inspannings- of outputgerichte uitvoering worden altijd door de gemeente toegewezen met een bericht.</t>
  </si>
  <si>
    <t>OP087</t>
  </si>
  <si>
    <t>OP087: Een toewijzingsbericht bevat voor één beschikking altijd alle toewijzingen voor één aanbieder die op of na de aanmaakdatum van het bericht geldig zijn plus alle toewijzingen die gewijzigd zijn ten opzichte van het voorgaande toewijzingsbericht.</t>
  </si>
  <si>
    <t xml:space="preserve">Deze regel is van toepassing indien onder één beschikking meerdere producten toegewezen zijn. Alle geldige toewijzingen binnen één beschikking, voor één aanbieder worden in één toewijzingsbericht geplaatst en naar de betreffende aanbieder gestuurd inclusief de toewijzingen die gewijzigd zijn sinds het laatst verstuurde toewijzingsbericht voor deze beschikking en aanbieder. Denk hierbij aan intrekkingen die zijn gedaan en waar de aanbieder nog niet van op de hoogte is. 
Voor iedere beschikking waarin een toewijzing verandert, wordt een toewijzingsbericht gestuurd voor alle actuele toewijzingen voor die aanbieder binnen die beschikking. Dit kan er dus toe leiden dat de gemeente meer dan één toewijzingsbericht aan de aanbieder stuurt. Alle toewijzingen voor één aanbieder behorende bij één beschikking worden in hetzelfde toewijzingsbericht naar de aanbieder gestuurd.
</t>
  </si>
  <si>
    <t>OP090</t>
  </si>
  <si>
    <t>OP090: Voor ieder ontvangen bericht wordt binnen drie werkdagen na ontvangst een retourbericht verzonden.</t>
  </si>
  <si>
    <t>De verzendende partij van het heenbericht is verantwoordelijk voor het signaleren van het ontbreken van een retourbericht en dient actie te ondernemen.</t>
  </si>
  <si>
    <t>OP090×2</t>
  </si>
  <si>
    <t>OP090×2: Indien voor een ontvangen bericht geen retourbericht kan worden gemaakt moet de ontvangende partij dit buiten het berichtenverkeer om melden aan de verzendende partij.</t>
  </si>
  <si>
    <t>OP090×3</t>
  </si>
  <si>
    <t>OP090×3: Voor ieder ontvangen declaratie- /factuurbericht wordt binnen twintig werkdagen na ontvangst een retourbericht verzonden.</t>
  </si>
  <si>
    <t>OP091</t>
  </si>
  <si>
    <t>OP091: Van een client mogen aanvullende contactgegevens vastgelegd worden; er moet dan wel vastgelegd worden wat voor soort adres het betreft.</t>
  </si>
  <si>
    <t>OP095</t>
  </si>
  <si>
    <t>OP095: Een bericht mag niet worden afgekeurd op basis van informatie waartoe de verzendende partij geen toegang heeft.</t>
  </si>
  <si>
    <t>OP130</t>
  </si>
  <si>
    <t>OP130: Van de relatie moet altijd een naam worden vastgelegd, aangevuld met een volledig adres en/of een telefoonnummer.</t>
  </si>
  <si>
    <t>OP155</t>
  </si>
  <si>
    <t>OP155: Een (tijdelijke) beeindiging van levering, bevat een verwijzing naar de laatste melding van de start van de levering.</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</si>
  <si>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</si>
  <si>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</si>
  <si>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</si>
  <si>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OP186</t>
  </si>
  <si>
    <t>OP186: Het beeindigen van een toewijzing op een datum die in het verleden ligt kan alleen na overleg met de betreffende aanbieder.</t>
  </si>
  <si>
    <t>Deze regel is van toepassing op dié situaties waarin de aanbieder niet had kunnen weten dat hij geen ondersteuning meer mocht leveren.</t>
  </si>
  <si>
    <t>OP191</t>
  </si>
  <si>
    <t>OP191: Het gebruik van ongestructureerde informatie dient tot een minimum beperkt te worden.</t>
  </si>
  <si>
    <t xml:space="preserve">Commentaar mag in de berichten gebruikt worden om extra informatie op te nemen. Het commentaar bevat een toelichting op de betreffende berichtklasse, die niet elders in het bericht kan worden opgenomen. 
Commentaar in het bericht mag geen tot een persoon herleidbare gegevens bevatten zonder toestemming van die persoon. </t>
  </si>
  <si>
    <t>OP192</t>
  </si>
  <si>
    <t>OP192: Verzonden bestanden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</si>
  <si>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</si>
  <si>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OP252</t>
  </si>
  <si>
    <t>OP252: Bij een (deels) onbekende geboortedatum moet aangegeven worden welk deel van de geboortedatum betrouwbaar is.</t>
  </si>
  <si>
    <t>OP254</t>
  </si>
  <si>
    <t>OP254: In de Wmo berichten worden Wmo-specifieke AGB-codes gebruikt voor routering van de berichten en voor identificatie van de Wmo aanbieder.</t>
  </si>
  <si>
    <t>OP256</t>
  </si>
  <si>
    <t>OP256: Iedere beschikking binnen één gemeente heeft een uniek nummer per wettelijk domein.</t>
  </si>
  <si>
    <t>OP257</t>
  </si>
  <si>
    <t>OP257: Bij een wijziging van de zorgvraag wordt voor het betreffende product een nieuwe toewijzing afgegeven.</t>
  </si>
  <si>
    <t>Bij een wijziging van de zorgvraag wordt voor het betreffende product een nieuwe toewijzing afgegeven.
Een eventueel bestaande toewijzing wordt beeindigd indien:
De omvang van de te leveren ondersteuning wijzigt: er is meer of minder ondersteuning nodig op hetzelfde product dan vastgesteld in de bestaande toewijzing.
Het product wijzigt: de client heeft recht op een ander product dan vastgesteld in de bestaande toewijzing.</t>
  </si>
  <si>
    <t>OP258</t>
  </si>
  <si>
    <t>OP258: Bij een beeindiging van een toewijzing wordt de aanbieder hiervan op de hoogte gebracht met een toewijzingbericht.</t>
  </si>
  <si>
    <t>OP259</t>
  </si>
  <si>
    <t>OP259: Het is niet toegestaan om een zorg- of ondersteuningsproduct gestapeld toe te wijzen.</t>
  </si>
  <si>
    <t>Gestapeld betekent dat voor één cliënt hetzelfde zorg- of ondersteuningsproduct meerdere keren wordt toegewezen aan dezelfde aanbieder voor (gedeeltelijk) dezelfde periode. 
Hetzelfde zorg- of ondersteuningsproduct betekent dezelfde productcode of dezelfde productcategorie indien productcode niet gevuld is.</t>
  </si>
  <si>
    <t>OP260</t>
  </si>
  <si>
    <t>OP260: Een ondersteuningsproduct wordt omschreven als een Productcategorie en kan nader gespecificeerd worden met een Productcode.</t>
  </si>
  <si>
    <t>OP261</t>
  </si>
  <si>
    <t>OP261: Per ondersteuningsproduct wordt vastgelegd of de uitvoering inspanningsgericht, outputgericht of taakgericht is.</t>
  </si>
  <si>
    <t>OP262</t>
  </si>
  <si>
    <t>OP262: Voor ondersteuningsproducten met een inspanningsgerichte uitvoering wordt een tarief per tijdseenheid afgesproken.</t>
  </si>
  <si>
    <t>OP263</t>
  </si>
  <si>
    <t>OP263: Voor ondersteuningsproducten met een outputgerichte werkwijze wordt een tarief per stuk afgesproken of wordt afgesproken dat een budget over een vastgestelde periode wordt vastgesteld.</t>
  </si>
  <si>
    <t>Wanneer gemeenten en aanbieders kiezen voor een outputgerichte werkwijze moeten er duidelijke afspraken worden gemaakt over wat precies wordt verstaan onder de gewenste output en hoe kan worden vastgesteld hoe de output is behaald.</t>
  </si>
  <si>
    <t>OP264</t>
  </si>
  <si>
    <t>OP264: Voor ondersteuningsproducten met een outputgerichte werkwijze wordt vastgesteld op welk moment gedeclareerd of gefactureerd wordt.</t>
  </si>
  <si>
    <t>Bijvoorbeeld bij afronding van een traject, per behaalde mijlpaal of periodiek een vast bedrag.</t>
  </si>
  <si>
    <t>OP265</t>
  </si>
  <si>
    <t>OP265: Gemeente en aanbieder maken bij de inkoop één afspraak over de te hanteren declaratie-/factuurperiode, die geldt voor alle zorg en ondersteuning.</t>
  </si>
  <si>
    <t>Dit betekent dat een aanbieder altijd dezelfde declaratie-/factuurperiode hanteert naar dezelfde gemeente. Dit kan niet per product verschillen.</t>
  </si>
  <si>
    <t>OP266</t>
  </si>
  <si>
    <t>OP266: De aanbieder declareert of factureert een zorg- of ondersteuningsproduct dat aansluit bij de toewijzing.</t>
  </si>
  <si>
    <t>Indien de gemeente een toewijzingbericht verzonden heeft, declareert de aanbieder hetzelfde of een nader gespecificeerd zorg- of ondersteuningsproduct. Dit betekent dat de declaratie of factuur hetzelfde óf (een) nader gespecificeerd(e) zorg- of ondersteuningsproduct(en) bevat als de toewijzing.  
Bij een specifieke toewijzing (productcategorie en productcode zijn beiden gevuld in de toewijzing) wordt hetzelfde zorg- of ondersteuningsproduct gedeclareerd of gefactuureerd, ofwel dezelfde combinatie van productcategorie en productcode. 
Bij een aspecifieke toewijzing (in de toewijzing is alleen productcategorie gevuld; productcode is leeg) worden één of meer nader gespecificeerde zorg- of ondersteuningsproducten gedeclareerd of gefactureerd. Dat betekent dat de aanbieder binnen de toegewezen productcategorie één of meer productcode(s) declareert of factureert die volgens de gehanteerde productcodelijst horen bij die productcategorie.</t>
  </si>
  <si>
    <t>OP267</t>
  </si>
  <si>
    <t>OP267: De aanbieder declareert of factureert in een eenheid die aansluit bij de toewijzing.</t>
  </si>
  <si>
    <t>OP270</t>
  </si>
  <si>
    <t>OP270: Aanbieder en gemeente maken onderling afspraken over de door te geven begin- en einddatum in de regieberichten.</t>
  </si>
  <si>
    <t>Het gebruik van de regieberichten is voor de uitvoeringsvarianten inspannings- en outputgericht verplicht (met uitzondering van voor de Gecertificeerde Instellingen). Gemeente en aanbieder maken onderling afspraken welke datums gehanteerd moeten worden om de start en stop van de levering door te geven. Deze afspraak kan per product afwijken, maar dit heeft niet de voorkeur.</t>
  </si>
  <si>
    <t>OP271</t>
  </si>
  <si>
    <t>OP271: De aanbieder verzendt een startbericht binnen vijf werkdagen na de daadwerkelijke datum waarop de ondersteuning gestart is of, indien de ondersteuning met terugwerkende kracht is toegewezen, binnen vijf werkdagen na ontvangst van het toewijzingbericht.</t>
  </si>
  <si>
    <t>OP272</t>
  </si>
  <si>
    <t>OP272: De aanbieder verzendt een stopbericht binnen vijf werkdagen na de daadwerkelijke datum waarop de ondersteuning beeindigd is.</t>
  </si>
  <si>
    <t>OP274</t>
  </si>
  <si>
    <t>OP274: Na ontvangst van een verzoek om toewijzing stuurt de gemeente binnen vijf werkdagen een toewijzingbericht aan de aanbieder.</t>
  </si>
  <si>
    <t>OP275</t>
  </si>
  <si>
    <t>OP275: Iedere toewijzing binnen één gemeente heeft een uniek nummer per wettelijk domein.</t>
  </si>
  <si>
    <t>OP276</t>
  </si>
  <si>
    <t>OP276: De aanbieder of haar administratieve eenheid declareert of factureert voor een client waarvoor de aanbieder een toewijzing ontvangen heeft.</t>
  </si>
  <si>
    <t>OP277</t>
  </si>
  <si>
    <t>OP277: Het factuur- of declaratieretourbericht bevat alle informatie om het bericht administratief te verwerken.</t>
  </si>
  <si>
    <t>Declaratie
De aanbieder die een declaratieretourbericht ontvangt kan op basis van de meegestuurde gegevens de reactie op de declaratie verwerken in haar systeem. Dit is vooral van belang wanneer van een ingediend declaratiebericht een deel van de ingediende prestaties niet (volledig) wordt toegekend. In het retourbestand worden alle prestaties meegestuurd die deels zijn toegekend en alle prestaties die zijn afgewezen. Dit zijn alle prestaties waarvoor geldt dat het ingediende bedrag van de prestatie niet overeenkomt met het door de gemeente toegekende bedrag. Daarbij wordt met een retourcode aangegeven wat de reden is dat de ingediende prestatie niet (volledig) is toegekend.
Factuur
De aanbieder die een factuurretourbericht ontvangt kan op basis van de meegestuurde gegevens vaststellen welke ingediende debet prestaties door de gemeente zijn toegekend (worden niet meegestuurd in het retourbericht) en welke ingediende debet prestaties door de gemeente zijn afgewezen (worden meegestuurd in het retourbericht met een reden van afkeur). Zie ook IV056.
Ingediende credit prestaties mogen door de gemeente niet worden afgekeurd, tenzij ze technisch niet correct zijn. De ingediende (technisch onjuiste) credit prestatie dient in dat geval opnieuw te worden ingediend.
De gemeente betaalt alleen de ingediende debet prestaties die door de gemeente zijn toegekend. De ingediende debet prestaties die door de gemeente zijn afgewezen worden door de aanbieder beoordeeld. Indien de aanbieder het eens is met de (reden van) afwijzing, zal de aanbieder de afgewezen prestatie crediteren en opnieuw (met de juiste informatie) als debet prestatie indienen. Indien de aanbieder het niet eens is met de (reden van) afwijzing, zal deze buiten het berichtenverkeer contact opnemen met de gemeente om de vervolgstappen af te stemmen.
N.B.: De som van de toegekende bedragen in de header van het factuurretourbericht mag (in tegenstelling tot deze informatie in het declaratieretourbericht) niet worden gebruikt bij het administreren van de boekhouding. De boekhouding van de aanbieder wordt altijd bijgewerkt op basis van de ingediende facturen. Het factuurretourbericht dient wel als basis voor de aanbieder om te weten welke ingediende debet prestaties moeten worden gecrediteerd.
Volledig toegekende prestaties
Volledig toegekende prestaties worden niet opgenomen in het retourbericht. Alleen de som van de bedragen van de toegekende prestaties wordt in de header van het retourbericht opgenomen.</t>
  </si>
  <si>
    <t>OP278</t>
  </si>
  <si>
    <t>OP278: Een gemeente en aanbieder maken één afspraak om alle zorg en ondersteuning te declareren of te factureren.</t>
  </si>
  <si>
    <t>Dit betekent dat een aanbieder naar dezelfde gemeente ofwel alle geleverde zorg of ondersteuning declareert ofwel alles factureert. Dit kan niet per product verschillen.</t>
  </si>
  <si>
    <t>OP279</t>
  </si>
  <si>
    <t>OP279: De aanbieder declareert of factureert een product binnen de toegewezen periode.</t>
  </si>
  <si>
    <t>OP280</t>
  </si>
  <si>
    <t>OP280: Een declaratie- of factuurbericht heeft betrekking op één declaratie- of factuurperiode.</t>
  </si>
  <si>
    <t>Een declaratie- of factuurbericht over een periode kan prestaties bevatten uit eerdere declaratie-of factuurperioden.</t>
  </si>
  <si>
    <t>OP281</t>
  </si>
  <si>
    <t>OP281: Een declaratie- of factuurbericht kan prestaties van één of meer clienten bevatten.</t>
  </si>
  <si>
    <t>OP283</t>
  </si>
  <si>
    <t>OP283: Iedere prestatie krijgt een uniek nummer per aanbieder per wettelijk domein.</t>
  </si>
  <si>
    <t>OP284</t>
  </si>
  <si>
    <t>OP284: Indien iedere declaratie-/factuurperiode zorg is geleverd door de aanbieder, moeten de declaratie-/factuurperioden aansluitend zijn in opvolgende declaratie/-factuurberichten.</t>
  </si>
  <si>
    <t xml:space="preserve">Als gedurende een volledige declaratie-/factuurperiode door de aanbieder geen zorg is geleverd, zal de aanbieder over die betreffende periode geen declaratie/factuur indienen. Tenzij in deze declaratie-/factuurperiode correcties op voorgaande declaraties/facturen moeten worden verstuurd. Dit betekent dat er hiaten in de opvolgende declaratie-/factuurperioden kunnen voorkomen. Het hiaat heeft altijd de duur van één of meer keer de afgesproken declaratie-/factuurperiode.
Overlap van declaratie-/factuurperiode is (voor correcties) toegestaan op de laatst ingediende declaratie-/factuurperiode. Zie ook IV064.
</t>
  </si>
  <si>
    <t>OP285</t>
  </si>
  <si>
    <t>OP285: Per declarant kunnen meerdere berichten voorkomen met dezelfde declaratie- of factuurperiode.</t>
  </si>
  <si>
    <t>Dit in het geval van een administratieve eenheid die voor meerdere instellingen declaraties/facturen indient.</t>
  </si>
  <si>
    <t>OP286</t>
  </si>
  <si>
    <t>OP286: Als de ontvanger een technische fout constateert, keurt hij het bericht in zijn geheel af en laat hij dit weten aan de verzender. Het bericht kan daarmee functioneel als niet-ontvangen worden beschouwd</t>
  </si>
  <si>
    <t>OP287</t>
  </si>
  <si>
    <t>OP287: Een door de aanbieder ingediend bedrag behorende bij een prestatie op een factuur wordt door de gemeente altijd volledig toegekend of volledig afgewezen.</t>
  </si>
  <si>
    <t>Bij een volledige toekenning zal het ingediende bedrag in de som van de door de gemeente toegekende bedragen in de header van het factuurretourbericht worden meegenomen.
Bij een volledige afwijzing zal het toegekende bedrag in het factuurretourbericht gelijk zijn aan 0 (nul).</t>
  </si>
  <si>
    <t>OP288</t>
  </si>
  <si>
    <t>OP288: Indien de start van de levering gemeld is met een Startbericht, wordt de beeindiging van die levering altijd doorgegeven met een Stopbericht.</t>
  </si>
  <si>
    <t>Dit geldt ook wanneer de levering volgens plan en/of op de einddatum van de toewijzing beeindigd wordt.</t>
  </si>
  <si>
    <t>OP289</t>
  </si>
  <si>
    <t>OP289: Bij een toegewezen product of productcategorie kan slechts één Startbericht actueel zijn.</t>
  </si>
  <si>
    <t>Op ieder moment kan er maar één begindatum zijn van een levering die gestart is naar aanleiding van één toegewezen product of productcategorie. Een startbericht kan dus nooit volgen op een startbericht voor hetzelfde toegewezen product, tenzij er voor dat toegewezen product een (tijdelijke) beeindiging is doorgegeven in een stopbericht, óf tenzij het een correctie betreft van het eerdere startbericht (zie IV008). 
Let op: een product kan hierbij bestaan uit ofwel alleen een productcategorie (aspecifiek) ofwel een productcategorie en een productcode (specifiek).</t>
  </si>
  <si>
    <t>OP295</t>
  </si>
  <si>
    <t>OP295: Het gebruik van regieberichten is verplicht.</t>
  </si>
  <si>
    <t>Het gebruik van de regieberichten is voor de uitvoeringsvarianten inspannings- en outputgericht verplicht (met uitzondering van voor de Gecertificeerde Instellingen). Een Stopbericht kan alleen worden verstuurd indien er een bijbehorend Startbericht aanwezig is. Bij leveringen gestart voor het verplicht stellen van de regieberichten (iWmo/iJw release 2.4) kan het zo zijn dat er geen Startbericht gestuurd is. Bij eindigen van de levering kan in dat geval geen Stopbericht worden verstuurd.</t>
  </si>
  <si>
    <t>OP296</t>
  </si>
  <si>
    <t>OP296: Het ingediende Verzoek om Toewijzing dient te passen binnen de gemaakte contractafspraken tussen gemeente en aanbieder.</t>
  </si>
  <si>
    <t>8859</t>
  </si>
  <si>
    <t>OP297</t>
  </si>
  <si>
    <t>OP297: Indien de zorgverlenercode van de verwijzer bekend is, dient de aanbieder deze mee te geven in het verzoek om toewijzing.</t>
  </si>
  <si>
    <t xml:space="preserve">Indien bij de verwijzing van huisarts, Jeugdarts, Gecertificeerde instelling of Medisch specialist een zorgverlenerscode (AGB-code van het Zorgpartijtype Zorgverlener) is meegegeven, dient bij de verwijzing deze ZorgverlenerCode gevuld te worden. Indien de zorgaanbieder deze informatie niet heeft, mag worden volstaan met de naam van de verwijzer.
</t>
  </si>
  <si>
    <t>Invulinstructie</t>
  </si>
  <si>
    <t>IV002</t>
  </si>
  <si>
    <t>IV002: Hoe om te gaan met de adressering indien er sprake is van een organisatie?</t>
  </si>
  <si>
    <t>Alleen vullen indien client en/of relatie client in instelling verblijft.</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</si>
  <si>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</si>
  <si>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</si>
  <si>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</si>
  <si>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IV008</t>
  </si>
  <si>
    <t>IV008: Hoe moet worden omgegaan met correcties van de regieberichten?</t>
  </si>
  <si>
    <t>Voor de regieberichten (start- en stopbericht)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Indien de te verwijderen berichtklasse in het bericht een parent-klasse heeft dat ongewijzigd blijft, dan wordt in deze klasse StatusAanlevering gevuld met de waarde 9 (ongewijzigd).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is onderdeel van de logische sleutel: de correctie kan in hetzelfde bericht worden doorgegeven. Beide berichtklassen hebben een unieke logische sleutel. 
2. Het te corrigeren berichtelement is geen onderdeel van de logische sleutel: de correctie moet in een apart bericht worden doorgegeven. De gecorrigeerde en de originele berichtklasse hebben dezelfde logische sleutel. Binnen een (1)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</si>
  <si>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</si>
  <si>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</si>
  <si>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</si>
  <si>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IV024</t>
  </si>
  <si>
    <t>IV024: Hoe moeten bedragen worden gevuld?</t>
  </si>
  <si>
    <t>Bedragen worden in 1/100 van de gehanteerde valuta opgenomen. Als er sprake is van de euro (EUR), dan is als voorbeeld 10000 gelijk aan tienduizend eurocent oftewel 100 euro.</t>
  </si>
  <si>
    <t>IV025</t>
  </si>
  <si>
    <t>IV025: Hoe moet Product/Code gevuld worden?</t>
  </si>
  <si>
    <t xml:space="preserve">Welke productcodes gebruikt mogen worden in het berichtenverkeer is afhankelijk van bilaterale afspraken. Er is een landelijke codelijst 021 - PRODUCTCODE beschikbaar. Gemeente en aanbieder leggen in de contractafspraken vast of deze codelijst gebruikt wordt. Het is ook mogelijk dat gemeenten een eigen productcodelijst gebruiken.
Voor de inspannings- en outputgerichte uitvoeringsvariant is het vullen van de productcode afhankelijk van de toewijzing: 
In een Startbericht (305) of Stopbericht (307) wordt altijd hetzelfde zorg- of ondersteuningsproduct opgenomen zoals meegegeven in het Toewijzingsbericht (301). Dit geldt zowel voor specifieke als aspecifieke toewijzingen. 
In een Declaratie/Factuur (303) wordt altijd een productcategorie en productcode gevuld. Indien in de toewijzing alleen een productcategorie is gevuld (aspecifieke toewijzing), wordt deze productcategorie overgenomen en wordt een bijbehorende productcode (volgens de productcodelijst die gebruikt moet worden) gevuld. Dit betekent dat op een (1) toewijzing meerdere prestaties voor dezelfde periode kunnen volgen indien meerdere producten van dezelfde productcategorie zijn geleverd. Indien in de toewijzing zowel de productcategorie als ook de productcode is gevuld (specifieke toewijzing), wordt hetzelfde zorg- of ondersteuningsproduct in de declaratie opgenomen. 
</t>
  </si>
  <si>
    <t>IV028</t>
  </si>
  <si>
    <t>IV028: Hoe wordt een retourbericht opgesteld?</t>
  </si>
  <si>
    <t>Een retourbericht wordt gestuurd om de zender te informeren over de beoordeling (technisch/inhoudelijk) van het heenbericht.Voor ieder heenbericht wordt slechts één retourbericht gestuurd (één-op-één). De ontvanger stuurt altijd een retourbericht naar de verzender.
Deze invulinstructie heeft betrekking op alle retourberichten, met uitzondering van het retourbericht op het declaratie- of factuurbericht. Daarvoor is een aparte invulinstructie opgesteld (IV056).
Een retourbericht wordt als volgt opgebouwd:
Een retourbericht bevat altijd een Header.
In de header wordt de BerichtCode gevuld met de berichtcode van het betreffende retourbericht.
Overige elementen, inclusief Afzender en Ontvanger, worden ongewijzigd overgenomen van de header van het heenbericht.
De header wordt aangevuld met identificerende gegevens van het retourbericht (IdentificatieRetour en DagtekeningRetour) en kan worden aangevuld met het versienummer van de XSLT's die gebruikt zijn om het bericht te controleren.
Wat na de header volgt is afhankelijk van de situatie en geconstateerde fouten:
Zijn er geen fouten geconstateerd dan wordt alleen de Header zonder overige berichtklassen of retourcodes gestuurd.
Als er in de header of in de overige berichtklassen van het heenbericht fouten worden geconstateerd op basis van de XSD controles of XSLT controles, dan wordt de header aangevuld met retourcode 0001 (Bericht is technisch onjuist). Overige berichtklassen worden niet meegezonden.
Als er in één van de berichtklassen over een Client fouten zijn geconstateerd op een van de regels die niet via XSD of XSLT gecontroleerd kunnen worden (niveau 3 of 4, zie IV032), dan worden altijd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betreffende retourcode
Indien de ontvanger geen retourbericht kan maken, bijvoorbeeld omdat het bestand onleesbaar is, neemt de ontvanger buiten het berichtenverkeer om contact op met de verzender van het heenbericht.</t>
  </si>
  <si>
    <t>IV030</t>
  </si>
  <si>
    <t>IV030: Welke toewijzing is het meest recent?</t>
  </si>
  <si>
    <t>Om vast te kunnen stellen welke toewijzing het recentst is, zijn Toewijzingsdatum en Toewijzingstijd in het toewijzingbericht opgenomen. De gemeente vult deze velden met de datum en de tijd waarop de toewijzing definitief is vastgesteld. Het gaat hier om het moment waarop de gemeente de toewijzing vaststelt en niet om het moment van verzending van het bericht. De toewijzing met de meest recente Toewijzingsdatum en Toewijzingstijd is het actuele toewijzingbericht. 
Als een aanbieder de gemeente verzoekt om een bestaande toewijzing nog een keer te versturen, blijft de inhoud van Toewijzingsdatum en Toewijzingstijd onveranderd. 
Een intrekking van de toewijzing moet beschouwd worden als een gewijzigde toewijzing. De gemeente vult Toewijzingsdatum en Toewijzingstijd met de datum en tijd waarop de gemeente de intrekking vaststelt.</t>
  </si>
  <si>
    <t>IV032</t>
  </si>
  <si>
    <t>IV032: Welke retourcode moet gevuld worden in het retourbericht?</t>
  </si>
  <si>
    <t xml:space="preserve">Welke retourcode gevuld moet worden, wordt bepaald door controle op basis waarvan het bericht wordt afgekeurd. De retourcode wordt meegegeven bij de berichtklasse waarop de controle van toepassing is.
Technische regels, condities en constraints die niet op basis van een XSD óf XSLT validatie gecontroleerd kunnen worden, hebben een eigen retourcode. Overige regels gebruiken retourcode 0001 (Bericht is technisch onjuist). Daarnaast zijn nog een aantal algemene retourcodes beschikbaar.
Een ontvangen bericht wordt op vier niveaus gecontroleerd.
Niveau 1:
Het bericht wordt gecontroleerd op leesbaarheid en gevalideerd tegen het XSD. 
Indien het bericht niet leesbaar is of niet valideert, krijgt de afzender een foutmelding. Indien nodig neemt de ontvanger buiten het berichtenverkeer contact op met de verzender. Er wordt geen retourbericht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retourbericht alleen de Header met retourcode 0001 (Bericht is technisch onjuist). Wanneer de ter beschikking gestelde XSLTs gebruikt zijn, wordt bovendien het versienummer van de XSLTs meegegeven.
Niveau 3:
Het bericht wordt gecontroleerd op alle overige regels die niet binnen het bestand zelf gecontroleerd kunnen worden. Dit betekent dat gecontroleerd wordt op:
Systeemdatum om te bepalen of de dagtekening niet in de toekomst ligt;
Alle berichtoverstijgende technische regels;
Codelijsten die wel onderdeel zijn van de standaard, maar niet als enumeratie in de XSDs zijn opgenomen, zoals de gemeentelijke indeling van CBS.
Wanneer fouten zijn geconstateerd in één van de berichtklassen die horen bij een Client, dan bevat het retourbericht de header en alle berichtklassen uit het heenbericht die horen bij die Client, voorzien van retourcode(s). De retourcode die hoort bij de regel op basis waarvan het bericht wordt afgekeurd, wordt ingevuld bij de berichtklasse waarin de fout is geconstateerd. Let wel: aangezien de declaratie/facturatie gegevens kan bevatten over meer clienten, kan ook het retourbericht gegevens bevatten over meer clienten.
Niveau 4:
Het bericht wordt gecontroleerd op aanvullende afspraken die niet gecontroleerd kunnen worden op basis van informatie die binnen de standaard wordt uitgewisseld. Het gaat bijvoorbeeld om controles t.o.v. contractafspraken. Voor deze controles zijn een beperkt aantal retourcodes beschikbaar, het gebruik hiervan is beperkt tot:
Een declaratie-/factuurbericht kan worden afgekeurd met retourcodes 0611, 8004, 8847, 8849 t/m 8856. 
Verzoek om toewijzingbericht kan worden afgekeurd met retourcodes 8857 t/m 8862. Deze retourcode wordt gevuld bij de berichtklasse AangevraagdProduct waarop de afwijking geconstateerd is.
Let op: Clienten waarvoor géén fouten zijn geconstateerd, worden niet opgenomen in het retourbericht (zie OP065).
Bijvoorbeeld: De gemeente ontvangt een verwijdering (status aanlevering 3) van een startbericht, maar heeft de eerste aanlevering van het StartProduct niet ontvangen. Het bericht wordt dan afgekeurd op basis van TR063.
In het retourbericht voor deze voorbeeld foutsituatie worden de volgende retourcodes gevuld:
Header: Retourcode 0200 (Geen opmerkingen over deze berichtklasse)
Client: Retourcode 0200 (Geen opmerkingen over deze berichtklasse)
StartProduct: Retourcode 9063 (Het bericht kan niet verwerkt worden omdat geen eerder bericht ontvangen is)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</si>
  <si>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</si>
  <si>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</si>
  <si>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</si>
  <si>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IV042</t>
  </si>
  <si>
    <t>IV042: Hoe moet de omvang van te leveren of geleverde ondersteuning gevuld worden?</t>
  </si>
  <si>
    <t xml:space="preserve">In het verzoek om toewijzing en in de toewijzing wordt de omvang van de te leveren ondersteuning opgegeven in het berichtelement Omvang, dat bestaat uit de elementen Volume, Eenheid en Frequentie. Deze elementen dienen in onderlinge samenhang gevuld te worden.
In het declaratie- of factuurbericht wordt de omvang van de geleverde ondersteuning tijdens de betreffende productperiode opgegeven in de berichtelementen GeleverdVolume en Eenheid. Deze elementen dienen in onderlinge samenhang gevuld te worden.
Als Eenheid de waarde 83 (Euro's) bevat, wordt in GeleverdVolume een bedrag gevuld in eurocent. Bijvoorbeeld 10000 is gelijk aan tienduizend eurocent oftewel 100 euro.
Als Eenheid een andere waarde dan 83 (Euro's) bevat, wordt GeleverdVolume gevuld met een geheel getal, zonder decimalen.
Voorbeelden
Voorbeeld 1A: 
In een inspanningsgerichte toewijzing wordt aangegeven dat een client recht heeft op 5 dagdelen per week ondersteuning. Omvang in de toewijzing wordt als volgt gevuld:
Volume: 5
Eenheid: 16 (Dagdeel (4 uur))
Frequentie: 2 (Per week)
Voorbeeld 2A: 
In een outputgerichte toewijzing wordt aangegeven dat een client ondersteuning krijgt voor een vast bedrag van 200 euro per maand. Omvang in de toewijzing wordt als volgt gevuld:
Volume: 20000
Eenheid: 83 (Euro's)
Frequentie: 4 (Per maand)
Voorbeeld 1B: 
In een declaratie wordt aangegeven dat in de afgelopen productperiode in totaal 20 dagdelen ondersteuning is geleverd. Dit wordt als volgt aangegeven in het declaratiebericht:
GeleverdVolume: 20
Eenheid: 16 (Dagdeel (4 uur))
Voorbeeld 2B: 
In een factuur wordt aangegeven dat in de afgelopen productperiode ondersteuning is geleverd volgens het vaste, afgesproken maandbedrag van 200 euro. Dit wordt als volgt aangegeven in het declaratiebericht:
GeleverdVolume: 20000
Eenheid: 83 (Euro's)
</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</si>
  <si>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</si>
  <si>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</si>
  <si>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</si>
  <si>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IV047</t>
  </si>
  <si>
    <t>IV047: Hoe om te gaan met de adressering van een client indien alleen een briefadres bekend is?</t>
  </si>
  <si>
    <t>Van een client wordt in de toewijzing altijd het GBA adres of verblijfadres meegegeven in de Contactgegevens. Dit is alleen niet mogelijk indien een client in de basisregistratie personen (BRP) is ingeschreven met alleen een briefadres. Voor die situaties kan bij een Client een Adres met Soort Correspondentie-adres worden meegegeven.</t>
  </si>
  <si>
    <t>IV051</t>
  </si>
  <si>
    <t>IV051: Hoe worden berichten gekoppeld indien toewijzingnummer niet beschikbaar is?</t>
  </si>
  <si>
    <t>Het toewijzingnummer wordt gebruikt om een prestatie in een declaratie- of factuurbericht of een zorg- of ondersteuningsproduct in een Start- of Stopbericht te koppelen aan een toegewezen zorg- of ondersteuningsproduct. 
Indien het toewijzingnummer nog ontbreekt (dit kan voorkomen indien de toewijzing verzonden is vóór 12 juni 2017), moet er gekoppeld worden op basis van overige sleutelvelden.</t>
  </si>
  <si>
    <t>IV052</t>
  </si>
  <si>
    <t>IV052: Hoe om te gaan met Beschikkingnummer in Verzoek om toewijzing?</t>
  </si>
  <si>
    <t>De aanbieder dient het beschikkingnummer mee te geven in het Verzoek om Toewijzing bericht indien de client van haar gemeente een beschikking heeft gekregen. 
De gemeente kan op basis van het beschikkingnummmer eenvoudig de bestaande beschikking koppelen aan de informatie uit het Verzoek Om Toewijzing bericht.</t>
  </si>
  <si>
    <t>IV053</t>
  </si>
  <si>
    <t>IV053: Wanneer kan een creditering van een declaratie of factuur verzonden worden?</t>
  </si>
  <si>
    <t>Wanneer een eerder ingediende prestatie door de aanbieder onjuist is bevonden, kan deze door de aanbieder worden ingetrokken door aanlevering van een credit prestatie.
Credit op factuur
Met een creditering van een eerder ingediende prestatie wordt de vordering van de aanbieder op de gemeente opgeheven voor die betreffende prestatie.
Een aanbieder kan de volgende redenen hebben om een eerder ingediende prestatie te crediteren:
Aanbieder heeft een fout geconstateerd die hersteld wordt door de aanbieder. In dit geval kan de eerder ingediende prestatie worden gecrediteerd, waarna vervolgens een nieuwe (correcte) debet prestatie kan worden ingediend.
De gemeente heeft een prestatie afgewezen en de aanbieder is het eens met de (reden van) afwijzing. De aanbieder crediteert de afgewezen prestatie.
Indien de gemeente het gehele factuurbericht heeft afgewezen (retourbericht met alleen een header met foutcode), mag de aanbieder geen creditfactuur sturen. De afgekeurde factuur is niet verwerkt door de gemeenten en er staat geen vordering open op basis van deze afgekeurde factuur.
Credit op declaratie
Een aanbieder kan een eerder ingediende prestatie crediteren. Dit kan alleen nadat er een retourbericht op de debet prestatie is ontvangen en de prestatie daarin niet is afgewezen. Een door de gemeente afgewezen prestatie wordt dus, bij gebruik van declareren, nooit gecrediteerd.
NB: Voor zowel de factuur als de declaratie geldt dat een creditering een eenzijdige handeling van de aanbieder is, die niet bestreden kan worden door een gemeente. De gemeente kan een ingediende credit prestatie dus niet afwijzen, tenzij het technische afkeur (XSLT of XSD) betreft. Zie hiervoor invulinstructies IV032 en IV056).</t>
  </si>
  <si>
    <t>IV054</t>
  </si>
  <si>
    <t>IV054: Hoe moet een credit prestatie gevuld worden in een declaratie- of factuurbericht?</t>
  </si>
  <si>
    <t>In de IngediendeBedragregel van een Prestatie wordt met DebetCredit aangegeven of de indienende partij een vordering (debet) of een terugvordering (credit) doet bij de ontvanger van de nota. 
Crediteren declaratie of factuur:
Een credit prestatie is identiek aan de oorspronkelijke debet prestatie, met uitzondering van:
ReferentieNummer: de credit prestatie krijgt een nieuw referentienummer.
VorigReferentieNummer wordt gevuld met het ReferentieNummer van de oorspronkelijke debet prestatie;
DeclaratieFactuurBedrag:        
* DebetCredit wordt gevuld met "C" (Credit)        
* Vulling van Bedrag is afhankelijk van of het een declaratie of een factuur betreft, zie onder.
Crediteren declaratie (alleen mogelijk na ontvangst van het retourbericht, zie IV053):
Indien er een retourbericht is ontvangen met een afwijkend toegekend bedrag, wordt Bedrag gevuld met het toegekende bedrag van de betreffende debet prestatie in het retourbericht.
Indien het bedrag volledig is toegekend, wordt Bedrag gevuld met het ingediende bedrag van de betreffende debet prestatie in het heenbericht.
Crediteren factuur:
Bedrag wordt altijd gevuld met het ingediende bedrag van de betreffende debet prestatie in het heenbericht, ongeacht of er wel of geen retourbericht ontvangen is.
NB: Een gedeeltelijke creditering van een ingediend bedrag, of in geval van declaratie een toegekend bedrag, is niet mogelijk.</t>
  </si>
  <si>
    <t>IV055</t>
  </si>
  <si>
    <t>IV055: Hoe moet worden omgegaan met debet en credit prestaties in een declaratie- of factuurbericht?</t>
  </si>
  <si>
    <t>Debet en credit prestaties kunnen in één declaratie- of factuurbericht worden aangeleverd. Hierbij geldt:
Een 1e debet prestatie en een identieke credit prestatie mogen niet in één bericht (declaratie/factuur) worden aangeleverd. Als de 1e debet en credit prestatie op één moment bekend zijn, dan horen die tegen elkaar weg te vallen en niet in één bericht te staan.
Een credit prestatie en een 2e debet prestatie kunnen desgewenst in hetzelfde bericht worden aangeleverd.
Totaal declaratie-/factuurbedrag
Het totale declaratie-/factuurbedrag van alle debet en credit prestaties in het bericht wordt ingevuld in DeclaratieFactuurTotaalBedrag in de header van het bericht. Hierbij worden debetbedragen opgeteld en creditbedragen afgetrokken.</t>
  </si>
  <si>
    <t>IV056</t>
  </si>
  <si>
    <t>IV056: Hoe wordt een retourbericht op een declaratie- of factuurbericht opgesteld?</t>
  </si>
  <si>
    <t>Een retourbericht op een declaratie- of factuurbericht wordt gestuurd om de aanbieder te informeren over de beoordeling (technisch/inhoudelijk) van het bericht. Daarnaast wordt de aanbieder geinformeerd over het totaalbedrag dat door de gemeente wordt toegekend op de declaratie of factuur.  
Voor ieder verzonden declaratie- of factuurbericht wordt slechts één retourbericht gestuurd (één-op-één). De gemeente stuurt altijd een retourbericht naar de aanbieder.  
Bij afkeur op de technische controle (niveau 1 en 2, zie IV032) wordt na aanpassing van de fouten een nieuw bericht ingediend. Het afgekeurde bericht is niet verwerkt en ingediende prestaties dienen in dit geval dus niet te worden gecrediteerd (in geval van factureren, bij declareren is crediteren van afgewezen regels sowieso niet nodig).
Bij afkeur op de inhoudelijke controle (niveau 3 en 4) worden de afgewezen prestaties, na aanpassing van de fouten in een volgende declaratie of factuur verstuurd. 
De vulling van het retourbericht is afhankelijk van de situatie en de geconstateerde fouten: 
1.    Het bericht is volledig goedgekeurd:
Alleen de header wordt retour gestuurd. Retourcode 8001 (Declaratie is volledig toegewezen) wordt meegegeven en het uiteindelijke toegekende totaalbedrag wordt vermeld.  
2.    Het bericht is volledig afgekeurd:
Alleen de header wordt retour gestuurd. Het toegekende totaalbedrag is nul. Het bericht wordt als niet verzonden beschouwd en is niet verwerkt in de administratie van de ontvanger. Daarnaast wordt een retourcode meegegeven afhankelijk van de reden van afkeur:  
a.    Het bericht bevat een fout in de header of kan niet worden afgeleverd bij de gemeente: retourcode 0001 (Bericht is afgekeurd om technische reden).
b.    Het factuurnummer is niet uniek: de retourcode 0030 (Factuurnummer moet uniek zijn voor de verzendende partij) wordt teruggegeven.
c.    Er is een declaratie ingediend terwijl een factuur werd verwacht of andersom: de retourcode 8855 resp. 8856 wordt teruggegeven.
NB: Indien het volledige factuurbericht is afgekeurd dient er geen creditnota te worden verstuurd. (zie ook IV053).
3.    Het bericht is gedeeltelijk afgekeurd:
De header wordt retour gestuurd met retourcode 0200 (Geen opmerking over deze berichtklasse) en het uiteindelijk toegekende totaalbedrag. Indien een fout is geconstateerd in de Clientklasse, wordt de betreffende retourcode bij de Client gevuld en worden alle onderliggende prestaties afgewezen met retourcode 0233 (Berichtklasse is niet beoordeeld). Indien een ingediende Prestatie wordt afgewezen of (in geval van declareren) deels wordt toegekend, wordt deze Prestatie retour gezonden. Hierbij wordt tevens de bijbehorende klasse Client meegestuurd met retourcode 0200 (Geen opmerking over deze berichtklasse). De vulling van de retour gezonden Prestaties is afhankelijk van onderstaande situaties:
a.    Prestatie is afgewezen: één of meerdere retourcodes worden gevuld om de inhoudelijke reden van afwijzing aan te geven. GemeenteBerekendBedrag en ToegekendBedrag worden gevuld met 0 (nul). 
b.    Bij een declaratie kan het voorkomen dat op de Prestatie een afwijkend bedrag is toegekend: GemeenteBerekendBedrag en ToegekendBedrag worden gevuld met het afwijkende bedrag dat de gemeente toekent op deze Prestatie. Let op: dit is niet toegestaan bij factureren! De retourcode hoeft niet gevuld te worden.
NB: Prestaties waarvan het ingediende bedrag volledig wordt toegekend, worden niet opgenomen in het retourbericht. 
Het retourbericht op een declaratie- of factuurbericht dient niet: 
Als ontvangstbevestiging.  
Voor het opvragen van (extra) informatie door de gemeente. 
Voor het doorgeven van correcties op factuurgegevens aan de aanbieder.</t>
  </si>
  <si>
    <t>IV057</t>
  </si>
  <si>
    <t>IV057: Hoe moet BerekendBedrag in de Prestatie gevuld worden?</t>
  </si>
  <si>
    <t xml:space="preserve">BerekendBedrag wordt alleen gevuld indien ProductTarief gevuld is.
ProductTarief is niet gevuld als Eenheid in de Prestatie 83 (Euros) is. In alle andere gevallen is ProductTarief wel gevuld.
Indien BerekendBedrag gevuld moet worden, wordt deze berekend door GeleverdVolume in de Prestatie te vermenigvuldigen met ProductTarief in de Prestatie.
Wanneer de gemeente een ingediende prestatie op een declaratie gedeeltelijk toekent, vult de gemeente in het retourbericht ook GemeenteBerekendBedrag in. Dit is het bedrag dat volgens de gemeente het berekende bedrag is. De gemeente maakt hierbij gebruik van de contractafspraken die met de aanbieder zijn gemaakt (tarief per eenheid, maximaal te leveren volume etc.). Het verschil tussen BerekendBedrag in de ingediende Prestatie en GemeenteBerekendBedrag in de Prestatie in het retourbericht stelt de aanbieder in staat de gegevens in de eigen administratie aan te passen, bijvoorbeeld het te gebruiken tarief.
Bij een factuur is het niet mogelijk om een prestatie gedeeltelijk toe te kennen.
Wanneer het ingediende bedrag op een prestatie in een declaratie of factuurbericht volledig wordt afgewezen, wordt GemeenteBerekendBedrag gevuld met 0 (zie IV056).
</t>
  </si>
  <si>
    <t>IV058</t>
  </si>
  <si>
    <t>IV058: Hoe moet de prestatie gevuld worden wanneer hetzelfde product meer dan één keer op een dag aan een client is geleverd?</t>
  </si>
  <si>
    <t xml:space="preserve">Bij meerdere identieke producten op één dag, waarbij alle overige declaratie-/factuur-inhoudelijke gegevens identiek zijn, moet dit in het declaratie- of factuurbericht worden samengevoegd tot één berichtklasse prestatie (met als aantal het desbetreffende aantal). </t>
  </si>
  <si>
    <t>IV059</t>
  </si>
  <si>
    <t>IV059: Welke AGB-code moet gevuld worden in het declaratie- of factuurbericht?</t>
  </si>
  <si>
    <t>Het element Aanbieder in de header van het declaratie- of factuurbericht geeft aan wie de declarant (indiener van de declaratie/factuur) is. Dit kan een administratieve eenheid zijn (die namens gelieerde instellingen declareert) of de instelling zelf die het product of producten heeft geleverd.
In een overeenkomst tussen gemeente en aanbieder wordt vastgelegd wie de declarant is namens de instelling(en) die de zorg of ondersteuning leveren.</t>
  </si>
  <si>
    <t>IV060</t>
  </si>
  <si>
    <t>IV060: Hoe moet worden omgegaan met de Eenheid in de ingediende Prestatie indien deze afwijkt van de afgesproken tariefeenheid in het contract?</t>
  </si>
  <si>
    <t>Indien gemeente en aanbieder een tariefeenheid hebben afgesproken die afwijkt van de Eenheid in de Prestatie, dan moet in de Prestatie het tarief per Eenheid worden omgerekend en afgerond op 2 decimalen. De regels hiervoor staan weergegeven in onderstaande tabel. De afronding vindt plaats op het niveau van Eenheid in de Prestatie. Dus indien een tarief per uur is afgesproken, maar per minuut moet worden gedeclareerd, wordt als eerste het tarief per minuut berekend en afgerond volgens de regels die hier staan beschreven. Dit (afgeronde) tarief wordt in de Prestatie opgenomen en gebruikt om BerekendBedrag te vullen.
Afronden gebeurt op basis van de 3e positie achter de komma. Dit betekent dat 1,455 wordt afgerond naar 1,46 en dat 1,454 wordt afgerond naar 1,45.</t>
  </si>
  <si>
    <t>IV061</t>
  </si>
  <si>
    <t>IV061: Hoe wordt een ononderbroken periode van zorglevering (hulpperiode) vertaald naar te declareren/factureren productperiodes in de prestatie?</t>
  </si>
  <si>
    <t>Voor het declareren/factureren zijn de volgende begrippen van belang: 
Hulpperiode: is een periode waarbinnen hetzelfde product conform de toewijzing geleverd is. Dit kan meerdere declaratie-/factuurperiodes beslaan en is clientgebonden.
Declaratie-/factuurperiode: is een administratieve periode waarbinnen de geleverde hulp in de administratie tot een declaratie of factuur wordt verwerkt. Dit is niet clientgebonden maar afhankelijk van de afspraak die hierover bestaat tussen de gemeente en de aanbieder.
Productperiode: is de begin- en einddatum van een geleverd product binnen de afgesproken declaratie-/factuurperiode. De productperiode valt altijd binnen de geldigheidsperiode van de toewijzing. De productperiode is clientgebonden en valt dus altijd binnen één declaratie-/factuurperiode.
In het declaratie- of factuurbericht wordt het totale geleverde volume van één product binnen één productperiode aan één client opgenomen in één of meer Prestaties (afhankelijk van de methode die wordt gebruikt). Deze prestaties worden direct in de erop volgende declaratie-/factuurperiode, of eventueel achteraf in een latere declaratie-/factuurperiode, gedeclareerd of gefactureerd.
Methoden
Er zijn twee methodes om te declareren/facturen, te weten "werkelijke productperiodes" en "som over declaratie-/factuurperiode". De regels per methode voor het vertalen van de hulpperiode naar één of meerdere productperiodes zijn beschreven in aparte invulinstructies IV062 en IV063.
Facturatie/Declaratie systematiek
Gemeenten en aanbieders kunnen (op grond van OP264) onderling afwijkende afspraken maken over de momenten waarop, al dan niet in delen, gedeclareerd of gefactureerd kan worden, in de situatie van een outputgericht product dat in euro's is toegewezen.</t>
  </si>
  <si>
    <t>IV062</t>
  </si>
  <si>
    <t>IV062: Hoe moet ProductPeriode gevuld worden wanneer methode "werkelijke productperiodes" gebruikt wordt?</t>
  </si>
  <si>
    <t xml:space="preserve">Voor ononderbroken inspanning- of outputgerichte hulp volgt één Prestatie per declaratie-/factuurperiode. Er is in dit geval sprake van slechts één hulpperiode.
Voor onderbroken inspanning- of outputgerichte hulp volgen meerdere Prestaties per declaratie-/factuurperiode. Er is in dit geval sprake van meerdere hulpperiodes.
De ProductPeriode BeginDatum en de ProductPeriode EindDatum worden gevuld met de datum waarop het product voor het eerst en voor het laatst daadwerkelijk is geleverd. Het is gelijk aan de begin- en einddatum van dat deel van de hulpperiode dat binnen de declaratie-/factuurperiode ligt. Wanneer de gehele hulpperiode binnen de declaratie-/factuurperiode ligt, worden de werkelijke begin- en einddatum van de levering van de hulp gehanteerd als begin- en einddatum product.
Als het resultaat van een hulpperiode voor een outputgericht product pas aan het eind van die hulpperiode kan worden vastgesteld, zijn begindatum product en einddatum product aan elkaar gelijk en worden die op de laatste dag van de hulpperiode gesteld (één product in één Prestatie).
Facturatie/Declaratie systematiek
Gemeenten en aanbieders kunnen (op grond van OP264) onderling afwijkende afspraken maken over de momenten waarop, al dan niet in delen, gedeclareerd of gefactureerd kan worden, in de situatie van een outputgericht product dat in euro's is toegewezen.
Voorbeelden
In onderstaande voorbeelden wordt uitgegaan van de volgende situatie:
Er wordt per maand gedeclareerd/gefactureerd
Het ToegewezenProduct heeft Ingangsdatum 11-04-2019 en Einddatum 18-06-2019 (dit is de toegewezen periode)
In de voorbeelden staan de ProductPeriodes in de declaratie/factuur voor de maanden April, Mei en Juni benoemd
1: Ononderbroken hulpperiode
Client ontvangt vanaf het begin t/m het eind van de toegewezen periode ononderbroken hulp. Er volgt per maand één Prestatie met de volgende ProductPeriodes:
April: 11-04-2019 t/m 30-04-2019
Mei: 01-05-2019 t/m 31-05-2019
Juni: 01-06-2019 t/m 18-06-2019
2: Onderbroken hulpperiode
Client ontvangt onderbroken hulp in de volgende periodes:
- 12-04-2019 t/m 15-04-2019
- 23-04-2019 t/m 08-05-2019
- 13-05-2019 t/m 20-05-2019
- 03-06-2019 t/m 07-06-2019
- 11-06-2019 t/m 17-06-2019
Er volgen per maand meerdere Prestaties met de volgende ProductPeriodes:
April: 12-04-2019 t/m 15-04-2019 en 23-04-2019 t/m 30-04-2019
Mei: 01-05-2019 t/m 08-05-2019 en 13-05-2019 t/m 20-05-2019
Juni: 03-06-2019 t/m 07-06-2019 en 11-06-2019 t/m 17-06-2019
3: Outputgericht met resultaat op eind van hulpperiode
Client ontvangt onderbroken of ononderbroken outputgerichte hulp vanaf het begin tot het eind van toegewezen periode (11-04-2019 t/m 18-06-2019). Pas op 18-06-2019 kan het resultaat van de outputgerichte hulp worden vastgesteld. In de maanden April en Mei wordt er geen declaratie/factuur ingediend voor deze client. Er volgt in de maand juni één Prestatie met de volgende ProductPeriode:
Juni: 18-06-2019 t/m 18-06-2019 
</t>
  </si>
  <si>
    <t>IV063</t>
  </si>
  <si>
    <t>IV063: Hoe moet ProductPeriode gevuld worden wanneer methode "som over declaratie/factuurperiode" gebruikt wordt?</t>
  </si>
  <si>
    <t>Voor een product volgt precies één Prestatie per declaratie-/factuurperiode, ongeacht het aantal hulpperiodes dat binnen de declaratie-/factuurperiode ligt.
De ProductPeriode Begindatum wordt gevuld met:
de DeclaratiePeriode Begindatum van de declaratie-/factuurperiode indien de Ingangsdatum van het ToegewezenProduct voor of op de DeclaratiePeriode Begindatum ligt.
de Ingangsdatum van het ToegewezenProduct indien de Ingangsdatum ToegewezenProduct na de DeclaratiePeriode Begindatum ligt.
De ProductPeriode Einddatum wordt gevuld met:
de DeclaratiePeriode Einddatum van de declaratie-/factuurperiode indien de Einddatum van het ToegewezenProduct op of na de DeclaratiePeriode Einddatum ligt.
de Einddatum van het ToegewezenProduct indien de Einddatum ToegewezenProduct voor de DeclaratiePeriode Einddatum ligt.
Facturatie/Declaratie systematiek
Gemeenten en aanbieders kunnen (op grond van OP264) onderling afwijkende afspraken maken over de momenten waarop, al dan niet in delen, gedeclareerd of gefactureerd kan worden, in de situatie van een outputgericht product dat in euro's is toegewezen.
Als het resultaat van een hulpperiode voor een outputgericht product pas aan het eind van die hulpperiode kan worden vastgesteld, wordt de productperiode gelijk gesteld aan de declaratie-/factuurperiode waarin het resultaat is vastgesteld tenzij de gemeente en aanbieder afwijkende afspraken hebben gemaakt over het aantal declaratie momenten. Hierbij wordt de ProductPeriode indien nodig aangepast zodat de productperiode ook in deze situatie altijd binnen de periode van de toewijzing valt.
Voorbeelden
In onderstaande voorbeelden wordt uitgegaan van de volgende situatie:
Er wordt per maand gedeclareerd/gefactureerd
Het ToegewezenProduct heeft Ingangsdatum 11-04-2019 en Einddatum 18-06-2019 (dit is de toegewezen periode)
In de voorbeelden staan de ProductPeriodes in de declaratie/factuur voor de maanden April, Mei en Juni benoemd
1: Ononderbroken hulpperiode
Client ontvangt vanaf het begin t/m het eind van de toegewezen periode ononderbroken hulp. Er volgt per maand één Prestatie met de volgende ProductPeriodes:
April: 11-04-2019 t/m 30-04-2019
Mei: 01-05-2019 t/m 31-05-2019
Juni: 01-06-2019 t/m 18-06-2019
2: Onderbroken hulpperiode
Client ontvangt onderbroken hulp in de volgende periodes:
- 12-04-2019 t/m 15-04-2019
- 23-04-2019 t/m 08-05-2019
- 13-05-2019 t/m 20-05-2019
- 03-06-2019 t/m 07-06-2019
- 11-06-2019 t/m 17-06-2019
Er volgt per maand één Prestatie met de volgende ProductPeriodes:
April: 11-04-2019 t/m 30-04-2019
Mei: 01-05-2019 t/m 31-05-2019
Juni: 01-06-2019 t/m 18-06-2019
3: Outputgericht met resultaat op eind van hulpperiode
Client ontvangt onderbroken of ononderbroken outputgerichte hulp vanaf het begin tot het eind van toegewezen periode (11-04-2019 t/m 18-06-2019). Pas op 18-06-2019 kan het resultaat van de outputgerichte hulp worden vastgesteld. In de maanden April en Mei wordt er geen declaratie/factuur ingediend voor deze client. Er volgt in de maand juni één Prestatie met de volgende ProductPeriode:
Juni: 01-06-2019 t/m 18-06-2019</t>
  </si>
  <si>
    <t>IV064</t>
  </si>
  <si>
    <t>IV064: Hoe moet het declaratie- of factuurbericht gevuld worden indien achteraf gedeclareerd wordt?</t>
  </si>
  <si>
    <t xml:space="preserve">Zorg of ondersteuning geleverd aan een client tijdens een bepaalde declaratie-/factuurperiode wordt direct in de erop volgende declaratie-/factuurperiode of achteraf in een latere declaratie-/factuurperiode gedeclareerd of gefactureerd.
Wanneer achteraf wordt gedeclareerd of gefactureerd, mag dit niet met een declaratie-/factuurperiode worden gedaan die voor de laatst ingediende declaratie-/factuurperiode ligt. De productperiode zelf mag wel in het verleden liggen, aangezien hiermee de periode van levering wordt aangeduid
Wanneer achteraf wordt gedeclareerd of gefactureerd over meerdere declaratieperiodes worden in één declaratie- of factuurbericht evenveel prestaties opgenomen als het aantal afzonderlijke prestaties dat verzonden zou zijn wanneer deze in afzonderlijke berichten waren opgenomen.
Voorbeelden
In onderstaande voorbeelden wordt uitgegaan van de volgende situatie:
Er wordt per maand gedeclareerd/gefactureerd
De volgende declaratie-/factuurperiodes zijn ingediend:      
* 01-01-2019 t/m 31-01-2019      
* 01-02-2019 t/m 28-02-2019      
* 01-03-2019 t/m 31-03-2019      
* 01-05-2019 t/m 31-05-2019 (In april was er blijkbaar niets te declareren/factureren)
1: Achteraf declareren/factureren als een declaratie-/factuurperiode mist
In juni blijkt dat in april 2019 toch iets te declareren/factureren was, aangezien in maart 2019 zorg is geleverd aan een Client. Aangezien er al een declaratie-/factuurperiode is ingediend die na April 2019 ligt (namelijk mei 2019), kunnen de nog niet ingediende Prestaties van Maart 2019 worden ingediend met één van de volgende declaratie-/factuurperiodes:
Als 2e factuur van de maand mei: DeclaratieFactuurPeriode 01-05-2019 t/m 31-05-2019
Bij de eerstvolgende factuur in juni: DeclaratieFactuurPeriode 01-06-2019 t/m 30-06-2019
2: Achteraf declareren/factureren als de hulpperiode meerdere declaratie-/factuurperiodes beslaat
In juni blijkt dat (ononderbroken) geleverde ondersteuning aan een cliënt tussen 15-02-2018 t/m 30-04-2018 nog niet is gedeclareerd/gefactureerd. Er dient per declaratie-/factuurperiode een Prestatie te worden ingediend. Er volgen in het volgende declaratie-/factuurbericht 3 Prestaties met de volgende ProductPeriodes:
ProductPeriode Prestatie 1: 15-02-2018 t/m 28-02-2018
ProductPeriode Prestatie 2: 01-03-2018 t/m 31-03-2018
ProductPeriode Prestatie 3: 01-04-2018 t/m 30-04-2018
</t>
  </si>
  <si>
    <t>IV066</t>
  </si>
  <si>
    <t>IV066: Wanneer krijgt een toewijzing een nieuw ToewijzingNummer?</t>
  </si>
  <si>
    <t>Een initiele toekenning van een product aan een client is een nieuwe toewijzing en krijgt een nieuw toewijzingnummer. Een initiele toekenning kent nooit een RedenWijziging. 
Indien een eerder afgegeven toewijzing gewijzigd wordt (intrekken, oprekken of corrigeren), wordt het toewijzingnummer gevuld van de initiele toekenning. De start-, stop en declaratie of factuurberichten refereren naar het toewijzingnummer uit het toewijzingbericht. Het (opnieuw) versturen van een bericht heeft geen invloed op toewijzingnummer.
Let op: wijzigen van een toewijzing is slechts beperkt toegestaan; alleen de einddatum van de toewijzing kan worden aangepast (zie ook OP033x1). Indien de omvang of het product gewijzigd wordt, betekent dat dat de bestaande toewijzing moet worden ingetrokken en er een nieuwe toewijzing wordt verzonden met de andere omvang of ander product. Dit betreft dan een nieuwe initiele toekenning.</t>
  </si>
  <si>
    <t>IV067</t>
  </si>
  <si>
    <t>IV067: Hoe moeten de organisatie-identificatie gegevens in de header van het declaratie- of factuurbericht gevuld worden?</t>
  </si>
  <si>
    <t>Welke organisatie-identificatie gegevens gevuld moeten worden in het declaratie-/factuurbericht is afhankelijk van of er gebruik gemaakt wordt van een servicebureau.
Geen inzet servicebureau:
Alleen Aanbieder en Gemeente zijn gevuld. Servicebureau is leeg.
Wel inzet servicebureau:
Servicebureau, Aanbieder en Gemeente zijn gevuld.</t>
  </si>
  <si>
    <t>IV068</t>
  </si>
  <si>
    <t>IV068: Hoe moeten percentages gevuld worden?</t>
  </si>
  <si>
    <t>Percentages worden gevuld in honderdste procenten. Bijvoorbeeld: 9000 is negenduizend honderdste procent, is 90%.</t>
  </si>
  <si>
    <t>IV071</t>
  </si>
  <si>
    <t>IV071: Wat is het verschil tussen een declaratie en een factuur?</t>
  </si>
  <si>
    <t>Een declaratie is een verantwoordingsdocument waarin geleverde dienst / product wordt weergegeven. Een factuur is een formeel financieel administratief document (met wettelijke eisen). Op een declaratie is een betaling niet per definitie wenselijk, op een factuur wel.
In financiele processen is een factuur een vordering. Bij een dispuut over een prestatie beoordeelt de opsteller zijn vordering opnieuw. Alleen als de opsteller besluit tot intrekking of correctie van de oorspronkelijke prestatie, zorgt hij voor een expliciete creditering, die de oorspronkelijke vordering opheft. Dat zorgt ervoor dat het geheel van de facturen (met oplopende factuurnummers) een dekkende set vormt van alle vorderingen.</t>
  </si>
  <si>
    <t>IV072</t>
  </si>
  <si>
    <t>IV072: Hoe moet de declaratie/factuur gevuld worden wanneer sprake is van elkaar opvolgende toewijzingen binnen één declaratie-/factuurperiode?</t>
  </si>
  <si>
    <t>Als sprake is van elkaar opvolgende toewijzingen binnen een declaratie-/factuurperiode, dan volgen aparte Prestaties per toewijzing, per product in de declaratie/factuur over die declaratie-/factuurperiode. Dit geldt zowel voor de methode werkelijke productperiodes (zie IV062) als ook voor de methode som over declaratie-/factuurperiode (zie IV063). Een Prestatie kan dus nooit op meer dan één toewijzing betrekking hebben.
Voorbeeld
In onderstaande voorbeeld wordt uitgegaan van de volgende situatie:
Er wordt per maand gedeclareerd/gefactureerd
De eerste toewijzing heeft Ingangsdatum 01-03-2019 en Einddatum 09-03-2019
De opvolgende toewijzing heeft Ingangsdatum 23-03-2019 en Einddatum 31-03-2019
Er is ononderbroken zorg geleverd gedurende beide toegewezen periodes
Er worden nu 2 Prestaties ingediend met de volgende ProductPeriodes:
ProductPeriode Prestatie 1: 01-03-2018 t/m 09-03-2018
ProductPeriode Prestatie 2: 23-03-2018 t/m 31-03-2018</t>
  </si>
  <si>
    <t>IV073</t>
  </si>
  <si>
    <t>IV073: Hoe moet worden omgegaan met btw in een declaratie of factuur?</t>
  </si>
  <si>
    <t xml:space="preserve">De soort zorg (product) bepaalt of een aanbieder btw moet afdragen. Als een aanbieder zorg verleent waarover btw moet worden afgedragen, dan is hij btw plichtig. 
Wat is verschil tussen een factuur en een declaratie m.b.t. btw?
BtwIDNummer moet altijd gevuld worden als de hulpverlener btw-plichtig is. Per ingediende prestatie (dus per gedeclareerde/gefactureerde product) wordt aangegeven of de aanbieder voor dat product btw moet afdragen (BtwVrijstellingsIndicatie).
Factuur
Indien code bericht gevuld is met waarde 448 of 450 (= Factuur Wmo-ondersteuning of Factuur Jeugdhulp), dan moet indicatie BTW-vrijstelling voorkomen. (zie CD059)
Indien BtwVrijstellingIndicatie gevuld is met waarde 1 (Btw-vrijstelling), dan mogen BtwPercentage en BtwBedrag niet voorkomen. (zie CD056)
Indien BtwVrijstellingIndicatie gevuld is met waarde 2 (Geen Btw-vrijstelling), dan moeten BtwIDNummer, BtwTotaalBedrag, BtwPercentage en BtwBedrag voorkomen (zie CD055)
BtwIDNummer moet gevuld worden als de hulpverlener btw-plichtig is, ongeacht of er in het bestand wel of niet sprake is van gedeclareerde/gefactureerde hulp waar btw op van toepassing is.
Declaratie
In het geval van een declaratie zijn alle bedragen inclusief btw als over dat product btw afgedragen moet worden. </t>
  </si>
  <si>
    <t>IV074</t>
  </si>
  <si>
    <t>IV074: Wat is het verschil tussen de verschillende uitvoeringsvarianten?</t>
  </si>
  <si>
    <t>De iStandaarden ondersteunen een aantal verschillende uitvoeringsvarianten: inspanningsgericht, outputgericht en taakgericht. De specifieke eigenschappen van deze uitvoeringsvarianten zijn beschreven in het document Handreiking uitvoeringsvarianten, deze is beschikbaar via www.istandaarden.nl/ibieb/handreiking-uitvoeringsvarianten-iwmo-en-ijw.</t>
  </si>
  <si>
    <t>Bericht</t>
  </si>
  <si>
    <t>Berichtklasse</t>
  </si>
  <si>
    <t>Berichtelement\Datatype</t>
  </si>
  <si>
    <t>CDT-element\Datatype</t>
  </si>
  <si>
    <t>Sleutelelement</t>
  </si>
  <si>
    <t>Codelijst</t>
  </si>
  <si>
    <t>Regel</t>
  </si>
  <si>
    <t>WMO Retour</t>
  </si>
  <si>
    <t>Header</t>
  </si>
  <si>
    <t>IdentificatieRetour\LDT_IdentificatieBericht</t>
  </si>
  <si>
    <t>RS017: Maximale lengte 12 posities</t>
  </si>
  <si>
    <t>RS017</t>
  </si>
  <si>
    <t>RS033: Geen lege elementen in XML.</t>
  </si>
  <si>
    <t>RS033</t>
  </si>
  <si>
    <t>DagtekeningRetour\LDT_Datum</t>
  </si>
  <si>
    <t>RS032: Datum vullen zonder tijdzone.</t>
  </si>
  <si>
    <t>RS032</t>
  </si>
  <si>
    <t>XsltVersie</t>
  </si>
  <si>
    <t>XsltVersie\LDT_Versie</t>
  </si>
  <si>
    <t>XsdVersieRetour\CDT_XsdVersie</t>
  </si>
  <si>
    <t>BerichtXsdVersie\LDT_Versie</t>
  </si>
  <si>
    <t>BasisschemaXsdVersie\LDT_Versie</t>
  </si>
  <si>
    <t>RetourCodes</t>
  </si>
  <si>
    <t>RetourCode\LDT_RetourCode</t>
  </si>
  <si>
    <t>WJ001</t>
  </si>
  <si>
    <t>RS011: Maximale lengte 4 posities</t>
  </si>
  <si>
    <t>RS011</t>
  </si>
  <si>
    <t>WMO301</t>
  </si>
  <si>
    <t>Beperking</t>
  </si>
  <si>
    <t>TR101: Binnen een bestand zijn dubbele regels niet toegestaan.</t>
  </si>
  <si>
    <t>Categorie\LDT_BeperkingCategorie</t>
  </si>
  <si>
    <t>ja</t>
  </si>
  <si>
    <t>COD539</t>
  </si>
  <si>
    <t>RS008: Maximale lengte 1 positie</t>
  </si>
  <si>
    <t>RS008</t>
  </si>
  <si>
    <t>Duur\LDT_Duur</t>
  </si>
  <si>
    <t>COD749</t>
  </si>
  <si>
    <t>Commentaar\LDT_Commentaar</t>
  </si>
  <si>
    <t>RS031: Commentaarvelden niet leeg.</t>
  </si>
  <si>
    <t>RS031</t>
  </si>
  <si>
    <t>BeperkingScore</t>
  </si>
  <si>
    <t>Vraag\LDT_BeperkingVraag</t>
  </si>
  <si>
    <t>COD825</t>
  </si>
  <si>
    <t>Score\LDT_BeperkingScore</t>
  </si>
  <si>
    <t>COD828</t>
  </si>
  <si>
    <t>Beschikking</t>
  </si>
  <si>
    <t>BeschikkingNummer\LDT_Nummer</t>
  </si>
  <si>
    <t>RS001: Minimale waarde 0</t>
  </si>
  <si>
    <t>RS001</t>
  </si>
  <si>
    <t>RS006: Maximale waarde 999999999 (9*9)</t>
  </si>
  <si>
    <t>RS006</t>
  </si>
  <si>
    <t>Grondslagen\CDT_Grondslagen</t>
  </si>
  <si>
    <t>Grondslag01\LDT_Grondslag</t>
  </si>
  <si>
    <t>COD736</t>
  </si>
  <si>
    <t>RS009: Maximale lengte 2 posities</t>
  </si>
  <si>
    <t>RS009</t>
  </si>
  <si>
    <t>Grondslag02\LDT_Grondslag</t>
  </si>
  <si>
    <t>Afgiftedatum</t>
  </si>
  <si>
    <t>Afgiftedatum\LDT_Datum</t>
  </si>
  <si>
    <t>Ingangsdatum\LDT_Datum</t>
  </si>
  <si>
    <t>Einddatum</t>
  </si>
  <si>
    <t>Einddatum\LDT_Datum</t>
  </si>
  <si>
    <t>Client</t>
  </si>
  <si>
    <t>Bsn</t>
  </si>
  <si>
    <t>Bsn\LDT_BurgerServicenummer</t>
  </si>
  <si>
    <t>RS015: Maximale lengte 9 posities</t>
  </si>
  <si>
    <t>RS015</t>
  </si>
  <si>
    <t>RS037: Vullen met 9 cijfers.</t>
  </si>
  <si>
    <t>RS037</t>
  </si>
  <si>
    <t>Geboortedatum</t>
  </si>
  <si>
    <t>Geboortedatum\CDT_Geboortedatum</t>
  </si>
  <si>
    <t>Datum</t>
  </si>
  <si>
    <t>CS023: Vullen met een bestaande datum die niet groter is dan de Dagtekening van het bestand.</t>
  </si>
  <si>
    <t>TR002: Geboortedatum mag niet meer dan 120 jaar voor de Dagtekening liggen.</t>
  </si>
  <si>
    <t>Datum\LDT_Datum</t>
  </si>
  <si>
    <t>DatumGebruik</t>
  </si>
  <si>
    <t>TR097: Voor een Geboortedatum geldt dat DatumGebruik en Datum met elkaar in overeenstemming moeten zijn.</t>
  </si>
  <si>
    <t>DatumGebruik\LDT_DatumGebruik</t>
  </si>
  <si>
    <t>COD170</t>
  </si>
  <si>
    <t>Geslacht\LDT_Geslacht</t>
  </si>
  <si>
    <t>COD046</t>
  </si>
  <si>
    <t>Naam</t>
  </si>
  <si>
    <t>Naam\CDT_VolledigeNaam</t>
  </si>
  <si>
    <t>Geslachtsnaam\CDT_Achternaam</t>
  </si>
  <si>
    <t>Achternaam\LDT_Naam</t>
  </si>
  <si>
    <t>RS028: Maximale lengte 200 posities</t>
  </si>
  <si>
    <t>RS028</t>
  </si>
  <si>
    <t>Voorvoegsel\LDT_Voorvoegsel</t>
  </si>
  <si>
    <t>RS016: Maximale lengte 10 posities</t>
  </si>
  <si>
    <t>RS016</t>
  </si>
  <si>
    <t>Partnernaam\CDT_Achternaam</t>
  </si>
  <si>
    <t>Voornamen\LDT_Naam</t>
  </si>
  <si>
    <t>Voorletters\LDT_Voorletters</t>
  </si>
  <si>
    <t>RS013: Maximale lengte 6 posities</t>
  </si>
  <si>
    <t>RS013</t>
  </si>
  <si>
    <t>NaamGebruik</t>
  </si>
  <si>
    <t>NaamGebruik\LDT_NaamGebruik</t>
  </si>
  <si>
    <t>COD700</t>
  </si>
  <si>
    <t>Communicatie\CDT_Communicatie</t>
  </si>
  <si>
    <t>Vorm\LDT_Communicatievorm</t>
  </si>
  <si>
    <t>COD747</t>
  </si>
  <si>
    <t>Taal</t>
  </si>
  <si>
    <t>Taal\LDT_Taal</t>
  </si>
  <si>
    <t>RS021: Maximale lengte 25 posities</t>
  </si>
  <si>
    <t>RS021</t>
  </si>
  <si>
    <t>JuridischeStatus\LDT_JuridischeStatus</t>
  </si>
  <si>
    <t>WJ232</t>
  </si>
  <si>
    <t>WettelijkeVertegenwoordiging\LDT_WettelijkeVertegenwoordiging</t>
  </si>
  <si>
    <t>WJ003</t>
  </si>
  <si>
    <t>Contact</t>
  </si>
  <si>
    <t>Soort</t>
  </si>
  <si>
    <t>Soort\LDT_AdresSoort</t>
  </si>
  <si>
    <t>COD757</t>
  </si>
  <si>
    <t>Adres\CDT_Adres</t>
  </si>
  <si>
    <t>Huis</t>
  </si>
  <si>
    <t>Huis\CDT_Huis</t>
  </si>
  <si>
    <t>Huisnummer\LDT_Huisnummer</t>
  </si>
  <si>
    <t>RS004: Maximale waarde 99999 (5*9)</t>
  </si>
  <si>
    <t>RS004</t>
  </si>
  <si>
    <t>Huisletter\LDT_Huisletter</t>
  </si>
  <si>
    <t>HuisnummerToevoeging\LDT_HuisnummerToevoeging</t>
  </si>
  <si>
    <t>AanduidingWoonadres\LDT_AanduidingWoonadres</t>
  </si>
  <si>
    <t>NUM061</t>
  </si>
  <si>
    <t>Postcode</t>
  </si>
  <si>
    <t>Postcode\LDT_Postcode</t>
  </si>
  <si>
    <t>RS014: Maximale lengte 8 posities</t>
  </si>
  <si>
    <t>RS014</t>
  </si>
  <si>
    <t>Straatnaam\LDT_Straatnaam</t>
  </si>
  <si>
    <t>RS020: Maximale lengte 24 posities</t>
  </si>
  <si>
    <t>RS020</t>
  </si>
  <si>
    <t>Plaatsnaam\LDT_Plaatsnaam</t>
  </si>
  <si>
    <t>RS026: Maximale lengte 80 posities</t>
  </si>
  <si>
    <t>RS026</t>
  </si>
  <si>
    <t>LandCode</t>
  </si>
  <si>
    <t>LandCode\LDT_LandCode</t>
  </si>
  <si>
    <t>COD032</t>
  </si>
  <si>
    <t>Organisatie</t>
  </si>
  <si>
    <t>Organisatie\LDT_Organisatienaam</t>
  </si>
  <si>
    <t>RS023: Maximale lengte 35 posities</t>
  </si>
  <si>
    <t>RS023</t>
  </si>
  <si>
    <t>Telefoon\CDT_Telefoonnummers</t>
  </si>
  <si>
    <t>Telefoon01\CDT_Telefoon</t>
  </si>
  <si>
    <t>Telefoonnummer\LDT_Telefoonnummer</t>
  </si>
  <si>
    <t>RS018: Maximale lengte 15 posities</t>
  </si>
  <si>
    <t>RS018</t>
  </si>
  <si>
    <t>Landnummer\LDT_Landnummer</t>
  </si>
  <si>
    <t>Telefoon02\CDT_Telefoon</t>
  </si>
  <si>
    <t>Emailadres\LDT_Emailadres</t>
  </si>
  <si>
    <t>Periode</t>
  </si>
  <si>
    <t>Periode\CDT_OpenPeriode</t>
  </si>
  <si>
    <t>Begindatum\LDT_Datum</t>
  </si>
  <si>
    <t>Afzender</t>
  </si>
  <si>
    <t>Afzender\LDT_Gemeente</t>
  </si>
  <si>
    <t>RS035: Vullen met 4 cijfers.</t>
  </si>
  <si>
    <t>RS035</t>
  </si>
  <si>
    <t>Ontvanger\LDT_AgbCode</t>
  </si>
  <si>
    <t>RS036: Vullen met 8 cijfers.</t>
  </si>
  <si>
    <t>RS036</t>
  </si>
  <si>
    <t>BerichtIdentificatie\CDT_BerichtIdentificatie</t>
  </si>
  <si>
    <t>Identificatie</t>
  </si>
  <si>
    <t>Identificatie\LDT_IdentificatieBericht</t>
  </si>
  <si>
    <t>Dagtekening</t>
  </si>
  <si>
    <t>Dagtekening\LDT_Datum</t>
  </si>
  <si>
    <t>BerichtCode\LDT_BerichtCode</t>
  </si>
  <si>
    <t>RS010: Maximale lengte 3 posities</t>
  </si>
  <si>
    <t>RS010</t>
  </si>
  <si>
    <t>BerichtVersie</t>
  </si>
  <si>
    <t>BerichtVersie\LDT_BerichtVersie</t>
  </si>
  <si>
    <t>RS002: Maximale waarde 99</t>
  </si>
  <si>
    <t>RS002</t>
  </si>
  <si>
    <t>BerichtSubversie</t>
  </si>
  <si>
    <t>BerichtSubversie\LDT_BerichtSubversie</t>
  </si>
  <si>
    <t>XsdVersie\CDT_XsdVersie</t>
  </si>
  <si>
    <t>Relatie</t>
  </si>
  <si>
    <t>Nummer\LDT_Persoonsid</t>
  </si>
  <si>
    <t>RS019: Maximale lengte 20 posities</t>
  </si>
  <si>
    <t>RS019</t>
  </si>
  <si>
    <t>Volgorde\LDT_RelatieVolgorde</t>
  </si>
  <si>
    <t>Soort\LDT_SoortRelatie</t>
  </si>
  <si>
    <t>COD472</t>
  </si>
  <si>
    <t>ToegewezenProduct</t>
  </si>
  <si>
    <t>ToewijzingNummer</t>
  </si>
  <si>
    <t>ToewijzingNummer\LDT_Nummer</t>
  </si>
  <si>
    <t>ReferentieAanbieder</t>
  </si>
  <si>
    <t>ReferentieAanbieder\LDT_Referentie</t>
  </si>
  <si>
    <t>RS024: Maximale lengte 36 posities</t>
  </si>
  <si>
    <t>RS024</t>
  </si>
  <si>
    <t>Product</t>
  </si>
  <si>
    <t>Product\CDT_Product</t>
  </si>
  <si>
    <t>Categorie\LDT_ProductCategorie</t>
  </si>
  <si>
    <t>WMO020</t>
  </si>
  <si>
    <t>Code</t>
  </si>
  <si>
    <t>Code\LDT_ProductCode</t>
  </si>
  <si>
    <t>RS012: Maximale lengte 5 posities</t>
  </si>
  <si>
    <t>RS012</t>
  </si>
  <si>
    <t>Toewijzingsdatum</t>
  </si>
  <si>
    <t>Toewijzingsdatum\LDT_Datum</t>
  </si>
  <si>
    <t>Toewijzingstijd</t>
  </si>
  <si>
    <t>Toewijzingstijd\LDT_Tijd</t>
  </si>
  <si>
    <t>RS034: Tijd vullen zonder tijdszone.</t>
  </si>
  <si>
    <t>RS034</t>
  </si>
  <si>
    <t>RedenWijziging\LDT_RedenWijziging</t>
  </si>
  <si>
    <t>WMO002</t>
  </si>
  <si>
    <t>Omvang</t>
  </si>
  <si>
    <t>Omvang\CDT_Omvang</t>
  </si>
  <si>
    <t>Volume\LDT_Volume</t>
  </si>
  <si>
    <t>RS005: Maximale waarde 99999999 (8*9)</t>
  </si>
  <si>
    <t>RS005</t>
  </si>
  <si>
    <t>Eenheid</t>
  </si>
  <si>
    <t>Eenheid\LDT_Eenheid</t>
  </si>
  <si>
    <t>WJ756</t>
  </si>
  <si>
    <t>Frequentie\LDT_Frequentie</t>
  </si>
  <si>
    <t>WMO757</t>
  </si>
  <si>
    <t>WMO303</t>
  </si>
  <si>
    <t>Naam\CDT_VerkorteNaam</t>
  </si>
  <si>
    <t>Gemeente\LDT_Gemeente</t>
  </si>
  <si>
    <t>Servicebureau</t>
  </si>
  <si>
    <t>Servicebureau\LDT_AgbCode</t>
  </si>
  <si>
    <t>Aanbieder</t>
  </si>
  <si>
    <t>Aanbieder\LDT_AgbCode</t>
  </si>
  <si>
    <t>BetalingAanID\LDT_BetalingAanID</t>
  </si>
  <si>
    <t>COD833</t>
  </si>
  <si>
    <t>DeclaratieFactuurIdentificatie\CDT_DeclaratieFactuurIdentificatie</t>
  </si>
  <si>
    <t>DeclaratiePeriode</t>
  </si>
  <si>
    <t>DeclaratiePeriode\CDT_GeslotenPeriode</t>
  </si>
  <si>
    <t>Begindatum</t>
  </si>
  <si>
    <t>DeclarantFactuurNummer</t>
  </si>
  <si>
    <t>DeclarantFactuurNummer\LDT_IdentificatieBericht</t>
  </si>
  <si>
    <t>FactuurDagtekening</t>
  </si>
  <si>
    <t>FactuurDagtekening\LDT_Datum</t>
  </si>
  <si>
    <t>BtwIDNummer</t>
  </si>
  <si>
    <t>BtwIDNummer\LDT_BtwIDNummer</t>
  </si>
  <si>
    <t>RS039: Maximale lengte 14 posities</t>
  </si>
  <si>
    <t>RS039</t>
  </si>
  <si>
    <t>ValutaCode\LDT_ValutaCode</t>
  </si>
  <si>
    <t>COD363</t>
  </si>
  <si>
    <t>DeclaratieFactuurBedragen\CDT_DeclaratieFactuurBedragen</t>
  </si>
  <si>
    <t>DeclaratieFactuurTotaalBedrag</t>
  </si>
  <si>
    <t>DeclaratieFactuurTotaalBedrag\CDT_TotaalBedragMetDC</t>
  </si>
  <si>
    <t>TotaalBedrag</t>
  </si>
  <si>
    <t>TotaalBedrag\LDT_TotaalBedrag</t>
  </si>
  <si>
    <t>RS040: Maximale waarde 999999999999 (12*9)</t>
  </si>
  <si>
    <t>RS040</t>
  </si>
  <si>
    <t>DebetCredit</t>
  </si>
  <si>
    <t>DebetCredit\LDT_DebetCredit</t>
  </si>
  <si>
    <t>COD043</t>
  </si>
  <si>
    <t>BtwTotaalBedrag</t>
  </si>
  <si>
    <t>BtwTotaalBedrag\CDT_TotaalBedragMetDC</t>
  </si>
  <si>
    <t>Prestatie</t>
  </si>
  <si>
    <t>ProductCategorie</t>
  </si>
  <si>
    <t>ProductCategorie\LDT_ProductCategorie</t>
  </si>
  <si>
    <t>ProductPeriode</t>
  </si>
  <si>
    <t>ProductPeriode\CDT_GeslotenPeriode</t>
  </si>
  <si>
    <t>IngediendeBedragPrestatie</t>
  </si>
  <si>
    <t>IngediendeBedragPrestatie\CDT_IngediendeBedragPrestatie</t>
  </si>
  <si>
    <t>GeleverdVolume</t>
  </si>
  <si>
    <t>GeleverdVolume\LDT_Volume</t>
  </si>
  <si>
    <t>Verrekenpercentage</t>
  </si>
  <si>
    <t>Verrekenpercentage\LDT_Percentage</t>
  </si>
  <si>
    <t>ProductTarief</t>
  </si>
  <si>
    <t>ProductTarief\LDT_Bedrag</t>
  </si>
  <si>
    <t>BerekendBedrag</t>
  </si>
  <si>
    <t>BerekendBedrag\CDT_BedragMetDC</t>
  </si>
  <si>
    <t>Bedrag</t>
  </si>
  <si>
    <t>Bedrag\LDT_Bedrag</t>
  </si>
  <si>
    <t>BtwVrijstellingIndicatie</t>
  </si>
  <si>
    <t>BtwVrijstellingIndicatie\LDT_BtwVrijstellingIndicatie</t>
  </si>
  <si>
    <t>WMO106</t>
  </si>
  <si>
    <t>BtwPercentage</t>
  </si>
  <si>
    <t>BtwPercentage\LDT_Percentage</t>
  </si>
  <si>
    <t>BtwBedrag</t>
  </si>
  <si>
    <t>BtwBedrag\CDT_BedragMetDC</t>
  </si>
  <si>
    <t>DeclaratieFactuurBedrag</t>
  </si>
  <si>
    <t>DeclaratieFactuurBedrag\CDT_BedragMetDC</t>
  </si>
  <si>
    <t>ProductReferentie</t>
  </si>
  <si>
    <t>ProductReferentie\CDT_Referentie</t>
  </si>
  <si>
    <t>ReferentieNummer\LDT_ReferentieNummer</t>
  </si>
  <si>
    <t>VorigReferentieNummer</t>
  </si>
  <si>
    <t>VorigReferentieNummer\LDT_ReferentieNummer</t>
  </si>
  <si>
    <t>ProductCode</t>
  </si>
  <si>
    <t>ProductCode\LDT_ProductCode</t>
  </si>
  <si>
    <t>WMO304</t>
  </si>
  <si>
    <t>RetourHeader\CDT_RetourHeader</t>
  </si>
  <si>
    <t>GemeenteReferentieNummer\LDT_GemeenteReferentieNummer</t>
  </si>
  <si>
    <t>RetourDagtekening</t>
  </si>
  <si>
    <t>RetourDagtekening\LDT_Datum</t>
  </si>
  <si>
    <t>RetourBedragen\CDT_RetourBedragen</t>
  </si>
  <si>
    <t>IngediendTotaalBedrag</t>
  </si>
  <si>
    <t>IngediendTotaalBedrag\CDT_TotaalBedragMetDC</t>
  </si>
  <si>
    <t>ToegekendTotaalBedrag</t>
  </si>
  <si>
    <t>ToegekendTotaalBedrag\CDT_TotaalBedragMetDC</t>
  </si>
  <si>
    <t>ToegekendeBedragPrestatie\CDT_ToegekendeBedragPrestatie</t>
  </si>
  <si>
    <t>GemeenteBerekendBedrag</t>
  </si>
  <si>
    <t>GemeenteBerekendBedrag\CDT_BedragMetDC</t>
  </si>
  <si>
    <t>ToegekendBedrag</t>
  </si>
  <si>
    <t>ToegekendBedrag\CDT_BedragMetDC</t>
  </si>
  <si>
    <t>WMO305</t>
  </si>
  <si>
    <t>Afzender\LDT_AgbCode</t>
  </si>
  <si>
    <t>Ontvanger</t>
  </si>
  <si>
    <t>Ontvanger\LDT_Gemeente</t>
  </si>
  <si>
    <t>StartProduct</t>
  </si>
  <si>
    <t>ToewijzingIngangsdatum</t>
  </si>
  <si>
    <t>ToewijzingIngangsdatum\LDT_Datum</t>
  </si>
  <si>
    <t>StatusAanlevering</t>
  </si>
  <si>
    <t>StatusAanlevering\LDT_StatusAanlevering</t>
  </si>
  <si>
    <t>COD467</t>
  </si>
  <si>
    <t>WMO307</t>
  </si>
  <si>
    <t>StopProduct</t>
  </si>
  <si>
    <t>RedenBeeindiging\LDT_RedenBeeindiging</t>
  </si>
  <si>
    <t>WMO588</t>
  </si>
  <si>
    <t>WMO315</t>
  </si>
  <si>
    <t>AangevraagdProduct</t>
  </si>
  <si>
    <t>BeschikkingNummer</t>
  </si>
  <si>
    <t>ToewijzingEinddatum</t>
  </si>
  <si>
    <t>ToewijzingEinddatum\LDT_Datum</t>
  </si>
  <si>
    <t>BeschikkingIngangsdatum</t>
  </si>
  <si>
    <t>BeschikkingIngangsdatum\LDT_Datum</t>
  </si>
  <si>
    <t>Verwijzer</t>
  </si>
  <si>
    <t>Verwijzer\CDT_Verwijzer</t>
  </si>
  <si>
    <t>Type\LDT_TypeVerwijzer</t>
  </si>
  <si>
    <t>COD327</t>
  </si>
  <si>
    <t>Naam\LDT_NaamVerwijzer</t>
  </si>
  <si>
    <t>RS025: Maximale lengte 64 posities</t>
  </si>
  <si>
    <t>RS025</t>
  </si>
  <si>
    <t>ZorgverlenerCode</t>
  </si>
  <si>
    <t>ZorgverlenerCode\LDT_AgbCode</t>
  </si>
  <si>
    <t>Raamcontract\LDT_JaNee</t>
  </si>
  <si>
    <t>COD260</t>
  </si>
  <si>
    <t>Regeloverzicht specificaties iStandaard</t>
  </si>
  <si>
    <t>Standaard:</t>
  </si>
  <si>
    <t>iWmo</t>
  </si>
  <si>
    <t>Releasenummer:</t>
  </si>
  <si>
    <t>2.4.0</t>
  </si>
  <si>
    <t>Bestandsversie:</t>
  </si>
  <si>
    <t>1.0</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</si>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</sst>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3" x14ac:knownFonts="1">
    <font>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7">
    <xf numFmtId="0" fontId="0" fillId="0" borderId="0" xfId="0"/>
    <xf numFmtId="0" fontId="2" fillId="0" borderId="0" xfId="0" applyFont="1" applyAlignment="1">
      <alignment horizontal="left"/>
    </xf>
    <xf numFmtId="0" fontId="0" fillId="0" borderId="0" xfId="0" applyAlignment="1">
      <alignment vertical="top"/>
    </xf>
    <xf numFmtId="0" fontId="0" fillId="0" borderId="0" xfId="0" applyAlignment="1">
      <alignmen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0" fillId="0" borderId="0" xfId="0" quotePrefix="1" applyAlignment="1">
      <alignment vertical="top"/>
    </xf>
    <xf numFmtId="0" fontId="0" fillId="0" borderId="0" xfId="0" applyFont="1" applyAlignment="1">
      <alignment vertical="top"/>
    </xf>
    <xf numFmtId="0" fontId="0" fillId="0" borderId="0" xfId="0" applyFont="1" applyAlignment="1">
      <alignment vertical="top" wrapText="1"/>
    </xf>
    <xf numFmtId="0" fontId="1" fillId="0" borderId="0" xfId="0" applyFont="1" applyAlignment="1">
      <alignment horizontal="left"/>
    </xf>
    <xf numFmtId="164" fontId="2" fillId="0" borderId="0" xfId="0" applyNumberFormat="1" applyFont="1" applyAlignment="1">
      <alignment horizontal="left"/>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tabSelected="1" workbookViewId="0"/>
  </sheetViews>
  <sheetFormatPr defaultRowHeight="12.75" customHeight="1" x14ac:dyDescent="0.25"/>
  <cols>
    <col min="2" max="2" width="3.5703125" customWidth="1"/>
    <col min="3" max="3" width="17.5703125" customWidth="1"/>
  </cols>
  <sheetData>
    <row r="9" spans="1:14" ht="18" x14ac:dyDescent="0.25">
      <c r="A9" s="11" t="s">
        <v>860</v>
      </c>
      <c r="B9" s="11"/>
      <c r="C9" s="11"/>
      <c r="D9" s="11"/>
      <c r="E9" s="11"/>
      <c r="F9" s="11"/>
      <c r="G9" s="11"/>
      <c r="H9" s="11"/>
      <c r="I9" s="11"/>
      <c r="J9" s="11"/>
      <c r="K9" s="11"/>
      <c r="L9" s="11"/>
      <c r="M9" s="11"/>
      <c r="N9" s="11"/>
    </row>
    <row r="11" spans="1:14" ht="12.75" customHeight="1" x14ac:dyDescent="0.25">
      <c r="A11" s="1" t="s">
        <v>861</v>
      </c>
      <c r="D11" s="1" t="s">
        <v>862</v>
      </c>
    </row>
    <row r="12" spans="1:14" ht="12.75" customHeight="1" x14ac:dyDescent="0.25">
      <c r="A12" s="1" t="s">
        <v>863</v>
      </c>
      <c r="D12" s="1" t="s">
        <v>864</v>
      </c>
    </row>
    <row r="13" spans="1:14" ht="12.75" customHeight="1" x14ac:dyDescent="0.25">
      <c r="A13" s="1" t="s">
        <v>865</v>
      </c>
      <c r="D13" s="1" t="s">
        <v>866</v>
      </c>
    </row>
    <row r="14" spans="1:14" ht="12.75" customHeight="1" x14ac:dyDescent="0.25">
      <c r="A14" s="1" t="s">
        <v>867</v>
      </c>
      <c r="D14" s="12">
        <v>43649</v>
      </c>
      <c r="E14" s="12"/>
      <c r="F14" s="12"/>
      <c r="G14" s="12"/>
      <c r="H14" s="12"/>
      <c r="I14" s="12"/>
      <c r="J14" s="12"/>
      <c r="K14" s="12"/>
      <c r="L14" s="12"/>
      <c r="M14" s="12"/>
      <c r="N14" s="12"/>
    </row>
    <row r="16" spans="1:14" ht="12.75" customHeight="1" x14ac:dyDescent="0.25">
      <c r="A16" s="1" t="s">
        <v>868</v>
      </c>
    </row>
    <row r="20" spans="2:14" ht="90" customHeight="1" x14ac:dyDescent="0.25">
      <c r="B20" s="5" t="s">
        <v>869</v>
      </c>
      <c r="C20" s="6" t="s">
        <v>870</v>
      </c>
      <c r="D20" s="13" t="s">
        <v>871</v>
      </c>
      <c r="E20" s="13"/>
      <c r="F20" s="13"/>
      <c r="G20" s="13"/>
      <c r="H20" s="13"/>
      <c r="I20" s="13"/>
      <c r="J20" s="13"/>
      <c r="K20" s="13"/>
      <c r="L20" s="13"/>
      <c r="M20" s="13"/>
      <c r="N20" s="14"/>
    </row>
    <row r="21" spans="2:14" ht="30" customHeight="1" x14ac:dyDescent="0.25">
      <c r="B21" s="4" t="s">
        <v>869</v>
      </c>
      <c r="C21" s="7" t="s">
        <v>872</v>
      </c>
      <c r="D21" s="15" t="s">
        <v>873</v>
      </c>
      <c r="E21" s="15"/>
      <c r="F21" s="15"/>
      <c r="G21" s="15"/>
      <c r="H21" s="15"/>
      <c r="I21" s="15"/>
      <c r="J21" s="15"/>
      <c r="K21" s="15"/>
      <c r="L21" s="15"/>
      <c r="M21" s="15"/>
      <c r="N21" s="16"/>
    </row>
  </sheetData>
  <mergeCells count="4">
    <mergeCell ref="A9:N9"/>
    <mergeCell ref="D14:N14"/>
    <mergeCell ref="D20:N20"/>
    <mergeCell ref="D21:N21"/>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0"/>
  <sheetViews>
    <sheetView zoomScaleNormal="100" workbookViewId="0">
      <pane xSplit="2" ySplit="1" topLeftCell="C176" activePane="bottomRight" state="frozen"/>
      <selection pane="topRight" activeCell="C1" sqref="C1"/>
      <selection pane="bottomLeft" activeCell="A2" sqref="A2"/>
      <selection pane="bottomRight" activeCell="A768" sqref="A768"/>
    </sheetView>
  </sheetViews>
  <sheetFormatPr defaultRowHeight="15" x14ac:dyDescent="0.25"/>
  <cols>
    <col min="1" max="1" width="12.42578125" style="2" bestFit="1" customWidth="1"/>
    <col min="2" max="2" width="19.5703125" style="2" bestFit="1" customWidth="1"/>
    <col min="3" max="3" width="63.28515625" style="2" bestFit="1" customWidth="1"/>
    <col min="4" max="4" width="61.42578125" style="2" bestFit="1" customWidth="1"/>
    <col min="5" max="5" width="50.85546875" style="2" bestFit="1" customWidth="1"/>
    <col min="6" max="6" width="15" style="2" bestFit="1" customWidth="1"/>
    <col min="7" max="7" width="9" style="2" bestFit="1" customWidth="1"/>
    <col min="8" max="8" width="144.28515625" style="3" customWidth="1"/>
    <col min="9" max="9" width="10.28515625" style="2" bestFit="1" customWidth="1"/>
    <col min="10" max="10" width="11.28515625" style="2" bestFit="1" customWidth="1"/>
    <col min="11" max="16384" width="9.140625" style="2"/>
  </cols>
  <sheetData>
    <row r="1" spans="1:10" x14ac:dyDescent="0.25">
      <c r="A1" s="9" t="s">
        <v>532</v>
      </c>
      <c r="B1" s="9" t="s">
        <v>533</v>
      </c>
      <c r="C1" s="9" t="s">
        <v>534</v>
      </c>
      <c r="D1" s="9" t="s">
        <v>535</v>
      </c>
      <c r="E1" s="9" t="s">
        <v>535</v>
      </c>
      <c r="F1" s="9" t="s">
        <v>536</v>
      </c>
      <c r="G1" s="9" t="s">
        <v>537</v>
      </c>
      <c r="H1" s="10" t="s">
        <v>538</v>
      </c>
      <c r="I1" s="9" t="s">
        <v>1</v>
      </c>
      <c r="J1" s="9" t="s">
        <v>5</v>
      </c>
    </row>
    <row r="2" spans="1:10" x14ac:dyDescent="0.25">
      <c r="A2" s="9" t="s">
        <v>539</v>
      </c>
      <c r="B2" s="9"/>
      <c r="C2" s="9"/>
      <c r="D2" s="9"/>
      <c r="E2" s="9"/>
      <c r="F2" s="9"/>
      <c r="G2" s="9"/>
      <c r="H2" s="10" t="s">
        <v>449</v>
      </c>
      <c r="I2" s="9" t="s">
        <v>448</v>
      </c>
      <c r="J2" s="9" t="str">
        <f>_xlfn.IFNA(IF(VLOOKUP(I2,Regels!B:F,5,FALSE)=0,"",VLOOKUP(I2,Regels!B:F,5,FALSE)),"")</f>
        <v/>
      </c>
    </row>
    <row r="3" spans="1:10" x14ac:dyDescent="0.25">
      <c r="A3" s="9" t="s">
        <v>539</v>
      </c>
      <c r="B3" s="9"/>
      <c r="C3" s="9"/>
      <c r="D3" s="9"/>
      <c r="E3" s="9"/>
      <c r="F3" s="9"/>
      <c r="G3" s="9"/>
      <c r="H3" s="10" t="s">
        <v>455</v>
      </c>
      <c r="I3" s="9" t="s">
        <v>454</v>
      </c>
      <c r="J3" s="9" t="str">
        <f>_xlfn.IFNA(IF(VLOOKUP(I3,Regels!B:F,5,FALSE)=0,"",VLOOKUP(I3,Regels!B:F,5,FALSE)),"")</f>
        <v/>
      </c>
    </row>
    <row r="4" spans="1:10" x14ac:dyDescent="0.25">
      <c r="A4" s="9" t="s">
        <v>539</v>
      </c>
      <c r="B4" s="9" t="s">
        <v>540</v>
      </c>
      <c r="C4" s="9" t="s">
        <v>541</v>
      </c>
      <c r="D4" s="9"/>
      <c r="E4" s="9"/>
      <c r="F4" s="9"/>
      <c r="G4" s="9"/>
      <c r="H4" s="10" t="s">
        <v>542</v>
      </c>
      <c r="I4" s="9" t="s">
        <v>543</v>
      </c>
      <c r="J4" s="9" t="str">
        <f>_xlfn.IFNA(IF(VLOOKUP(I4,Regels!B:F,5,FALSE)=0,"",VLOOKUP(I4,Regels!B:F,5,FALSE)),"")</f>
        <v/>
      </c>
    </row>
    <row r="5" spans="1:10" x14ac:dyDescent="0.25">
      <c r="A5" s="9" t="s">
        <v>539</v>
      </c>
      <c r="B5" s="9" t="s">
        <v>540</v>
      </c>
      <c r="C5" s="9" t="s">
        <v>541</v>
      </c>
      <c r="D5" s="9"/>
      <c r="E5" s="9"/>
      <c r="F5" s="9"/>
      <c r="G5" s="9"/>
      <c r="H5" s="10" t="s">
        <v>544</v>
      </c>
      <c r="I5" s="9" t="s">
        <v>545</v>
      </c>
      <c r="J5" s="9" t="str">
        <f>_xlfn.IFNA(IF(VLOOKUP(I5,Regels!B:F,5,FALSE)=0,"",VLOOKUP(I5,Regels!B:F,5,FALSE)),"")</f>
        <v/>
      </c>
    </row>
    <row r="6" spans="1:10" x14ac:dyDescent="0.25">
      <c r="A6" s="9" t="s">
        <v>539</v>
      </c>
      <c r="B6" s="9" t="s">
        <v>540</v>
      </c>
      <c r="C6" s="9" t="s">
        <v>546</v>
      </c>
      <c r="D6" s="9"/>
      <c r="E6" s="9"/>
      <c r="F6" s="9"/>
      <c r="G6" s="9"/>
      <c r="H6" s="10" t="s">
        <v>547</v>
      </c>
      <c r="I6" s="9" t="s">
        <v>548</v>
      </c>
      <c r="J6" s="9" t="str">
        <f>_xlfn.IFNA(IF(VLOOKUP(I6,Regels!B:F,5,FALSE)=0,"",VLOOKUP(I6,Regels!B:F,5,FALSE)),"")</f>
        <v/>
      </c>
    </row>
    <row r="7" spans="1:10" x14ac:dyDescent="0.25">
      <c r="A7" s="9" t="s">
        <v>539</v>
      </c>
      <c r="B7" s="9" t="s">
        <v>540</v>
      </c>
      <c r="C7" s="9" t="s">
        <v>549</v>
      </c>
      <c r="D7" s="9"/>
      <c r="E7" s="9"/>
      <c r="F7" s="9"/>
      <c r="G7" s="9"/>
      <c r="H7" s="10" t="s">
        <v>458</v>
      </c>
      <c r="I7" s="9" t="s">
        <v>457</v>
      </c>
      <c r="J7" s="9" t="str">
        <f>_xlfn.IFNA(IF(VLOOKUP(I7,Regels!B:F,5,FALSE)=0,"",VLOOKUP(I7,Regels!B:F,5,FALSE)),"")</f>
        <v/>
      </c>
    </row>
    <row r="8" spans="1:10" x14ac:dyDescent="0.25">
      <c r="A8" s="9" t="s">
        <v>539</v>
      </c>
      <c r="B8" s="9" t="s">
        <v>540</v>
      </c>
      <c r="C8" s="9" t="s">
        <v>550</v>
      </c>
      <c r="D8" s="9"/>
      <c r="E8" s="9"/>
      <c r="F8" s="9"/>
      <c r="G8" s="9"/>
      <c r="H8" s="10" t="s">
        <v>79</v>
      </c>
      <c r="I8" s="9" t="s">
        <v>78</v>
      </c>
      <c r="J8" s="9" t="str">
        <f>_xlfn.IFNA(IF(VLOOKUP(I8,Regels!B:F,5,FALSE)=0,"",VLOOKUP(I8,Regels!B:F,5,FALSE)),"")</f>
        <v/>
      </c>
    </row>
    <row r="9" spans="1:10" x14ac:dyDescent="0.25">
      <c r="A9" s="9" t="s">
        <v>539</v>
      </c>
      <c r="B9" s="9" t="s">
        <v>540</v>
      </c>
      <c r="C9" s="9" t="s">
        <v>551</v>
      </c>
      <c r="D9" s="9" t="s">
        <v>552</v>
      </c>
      <c r="E9" s="9"/>
      <c r="F9" s="9"/>
      <c r="G9" s="9"/>
      <c r="H9" s="10" t="s">
        <v>79</v>
      </c>
      <c r="I9" s="9" t="s">
        <v>78</v>
      </c>
      <c r="J9" s="9" t="str">
        <f>_xlfn.IFNA(IF(VLOOKUP(I9,Regels!B:F,5,FALSE)=0,"",VLOOKUP(I9,Regels!B:F,5,FALSE)),"")</f>
        <v/>
      </c>
    </row>
    <row r="10" spans="1:10" x14ac:dyDescent="0.25">
      <c r="A10" s="9" t="s">
        <v>539</v>
      </c>
      <c r="B10" s="9" t="s">
        <v>540</v>
      </c>
      <c r="C10" s="9" t="s">
        <v>551</v>
      </c>
      <c r="D10" s="9" t="s">
        <v>553</v>
      </c>
      <c r="E10" s="9"/>
      <c r="F10" s="9"/>
      <c r="G10" s="9"/>
      <c r="H10" s="10" t="s">
        <v>79</v>
      </c>
      <c r="I10" s="9" t="s">
        <v>78</v>
      </c>
      <c r="J10" s="9" t="str">
        <f>_xlfn.IFNA(IF(VLOOKUP(I10,Regels!B:F,5,FALSE)=0,"",VLOOKUP(I10,Regels!B:F,5,FALSE)),"")</f>
        <v/>
      </c>
    </row>
    <row r="11" spans="1:10" x14ac:dyDescent="0.25">
      <c r="A11" s="9" t="s">
        <v>539</v>
      </c>
      <c r="B11" s="9" t="s">
        <v>554</v>
      </c>
      <c r="C11" s="9" t="s">
        <v>555</v>
      </c>
      <c r="D11" s="9"/>
      <c r="E11" s="9"/>
      <c r="F11" s="9"/>
      <c r="G11" s="9" t="s">
        <v>556</v>
      </c>
      <c r="H11" s="10" t="s">
        <v>557</v>
      </c>
      <c r="I11" s="9" t="s">
        <v>558</v>
      </c>
      <c r="J11" s="9" t="str">
        <f>_xlfn.IFNA(IF(VLOOKUP(I11,Regels!B:F,5,FALSE)=0,"",VLOOKUP(I11,Regels!B:F,5,FALSE)),"")</f>
        <v/>
      </c>
    </row>
    <row r="12" spans="1:10" ht="30" x14ac:dyDescent="0.25">
      <c r="A12" s="9" t="s">
        <v>559</v>
      </c>
      <c r="B12" s="9"/>
      <c r="C12" s="9"/>
      <c r="D12" s="9"/>
      <c r="E12" s="9"/>
      <c r="F12" s="9"/>
      <c r="G12" s="9"/>
      <c r="H12" s="10" t="s">
        <v>271</v>
      </c>
      <c r="I12" s="9" t="s">
        <v>270</v>
      </c>
      <c r="J12" s="9" t="str">
        <f>_xlfn.IFNA(IF(VLOOKUP(I12,Regels!B:F,5,FALSE)=0,"",VLOOKUP(I12,Regels!B:F,5,FALSE)),"")</f>
        <v/>
      </c>
    </row>
    <row r="13" spans="1:10" x14ac:dyDescent="0.25">
      <c r="A13" s="9" t="s">
        <v>559</v>
      </c>
      <c r="B13" s="9"/>
      <c r="C13" s="9"/>
      <c r="D13" s="9"/>
      <c r="E13" s="9"/>
      <c r="F13" s="9"/>
      <c r="G13" s="9"/>
      <c r="H13" s="10" t="s">
        <v>279</v>
      </c>
      <c r="I13" s="9" t="s">
        <v>278</v>
      </c>
      <c r="J13" s="9" t="str">
        <f>_xlfn.IFNA(IF(VLOOKUP(I13,Regels!B:F,5,FALSE)=0,"",VLOOKUP(I13,Regels!B:F,5,FALSE)),"")</f>
        <v/>
      </c>
    </row>
    <row r="14" spans="1:10" ht="30" x14ac:dyDescent="0.25">
      <c r="A14" s="9" t="s">
        <v>559</v>
      </c>
      <c r="B14" s="9"/>
      <c r="C14" s="9"/>
      <c r="D14" s="9"/>
      <c r="E14" s="9"/>
      <c r="F14" s="9"/>
      <c r="G14" s="9"/>
      <c r="H14" s="10" t="s">
        <v>285</v>
      </c>
      <c r="I14" s="9" t="s">
        <v>284</v>
      </c>
      <c r="J14" s="9" t="str">
        <f>_xlfn.IFNA(IF(VLOOKUP(I14,Regels!B:F,5,FALSE)=0,"",VLOOKUP(I14,Regels!B:F,5,FALSE)),"")</f>
        <v/>
      </c>
    </row>
    <row r="15" spans="1:10" x14ac:dyDescent="0.25">
      <c r="A15" s="9" t="s">
        <v>559</v>
      </c>
      <c r="B15" s="9"/>
      <c r="C15" s="9"/>
      <c r="D15" s="9"/>
      <c r="E15" s="9"/>
      <c r="F15" s="9"/>
      <c r="G15" s="9"/>
      <c r="H15" s="10" t="s">
        <v>288</v>
      </c>
      <c r="I15" s="9" t="s">
        <v>287</v>
      </c>
      <c r="J15" s="9" t="str">
        <f>_xlfn.IFNA(IF(VLOOKUP(I15,Regels!B:F,5,FALSE)=0,"",VLOOKUP(I15,Regels!B:F,5,FALSE)),"")</f>
        <v/>
      </c>
    </row>
    <row r="16" spans="1:10" x14ac:dyDescent="0.25">
      <c r="A16" s="9" t="s">
        <v>559</v>
      </c>
      <c r="B16" s="9"/>
      <c r="C16" s="9"/>
      <c r="D16" s="9"/>
      <c r="E16" s="9"/>
      <c r="F16" s="9"/>
      <c r="G16" s="9"/>
      <c r="H16" s="10" t="s">
        <v>291</v>
      </c>
      <c r="I16" s="9" t="s">
        <v>290</v>
      </c>
      <c r="J16" s="9" t="str">
        <f>_xlfn.IFNA(IF(VLOOKUP(I16,Regels!B:F,5,FALSE)=0,"",VLOOKUP(I16,Regels!B:F,5,FALSE)),"")</f>
        <v/>
      </c>
    </row>
    <row r="17" spans="1:10" x14ac:dyDescent="0.25">
      <c r="A17" s="9" t="s">
        <v>559</v>
      </c>
      <c r="B17" s="9"/>
      <c r="C17" s="9"/>
      <c r="D17" s="9"/>
      <c r="E17" s="9"/>
      <c r="F17" s="9"/>
      <c r="G17" s="9"/>
      <c r="H17" s="10" t="s">
        <v>296</v>
      </c>
      <c r="I17" s="9" t="s">
        <v>295</v>
      </c>
      <c r="J17" s="9" t="str">
        <f>_xlfn.IFNA(IF(VLOOKUP(I17,Regels!B:F,5,FALSE)=0,"",VLOOKUP(I17,Regels!B:F,5,FALSE)),"")</f>
        <v/>
      </c>
    </row>
    <row r="18" spans="1:10" x14ac:dyDescent="0.25">
      <c r="A18" s="9" t="s">
        <v>559</v>
      </c>
      <c r="B18" s="9"/>
      <c r="C18" s="9"/>
      <c r="D18" s="9"/>
      <c r="E18" s="9"/>
      <c r="F18" s="9"/>
      <c r="G18" s="9"/>
      <c r="H18" s="10" t="s">
        <v>302</v>
      </c>
      <c r="I18" s="9" t="s">
        <v>301</v>
      </c>
      <c r="J18" s="9" t="str">
        <f>_xlfn.IFNA(IF(VLOOKUP(I18,Regels!B:F,5,FALSE)=0,"",VLOOKUP(I18,Regels!B:F,5,FALSE)),"")</f>
        <v/>
      </c>
    </row>
    <row r="19" spans="1:10" x14ac:dyDescent="0.25">
      <c r="A19" s="9" t="s">
        <v>559</v>
      </c>
      <c r="B19" s="9"/>
      <c r="C19" s="9"/>
      <c r="D19" s="9"/>
      <c r="E19" s="9"/>
      <c r="F19" s="9"/>
      <c r="G19" s="9"/>
      <c r="H19" s="10" t="s">
        <v>305</v>
      </c>
      <c r="I19" s="9" t="s">
        <v>304</v>
      </c>
      <c r="J19" s="9" t="str">
        <f>_xlfn.IFNA(IF(VLOOKUP(I19,Regels!B:F,5,FALSE)=0,"",VLOOKUP(I19,Regels!B:F,5,FALSE)),"")</f>
        <v/>
      </c>
    </row>
    <row r="20" spans="1:10" x14ac:dyDescent="0.25">
      <c r="A20" s="9" t="s">
        <v>559</v>
      </c>
      <c r="B20" s="9"/>
      <c r="C20" s="9"/>
      <c r="D20" s="9"/>
      <c r="E20" s="9"/>
      <c r="F20" s="9"/>
      <c r="G20" s="9"/>
      <c r="H20" s="10" t="s">
        <v>310</v>
      </c>
      <c r="I20" s="9" t="s">
        <v>309</v>
      </c>
      <c r="J20" s="9" t="str">
        <f>_xlfn.IFNA(IF(VLOOKUP(I20,Regels!B:F,5,FALSE)=0,"",VLOOKUP(I20,Regels!B:F,5,FALSE)),"")</f>
        <v/>
      </c>
    </row>
    <row r="21" spans="1:10" ht="30" x14ac:dyDescent="0.25">
      <c r="A21" s="9" t="s">
        <v>559</v>
      </c>
      <c r="B21" s="9"/>
      <c r="C21" s="9"/>
      <c r="D21" s="9"/>
      <c r="E21" s="9"/>
      <c r="F21" s="9"/>
      <c r="G21" s="9"/>
      <c r="H21" s="10" t="s">
        <v>312</v>
      </c>
      <c r="I21" s="9" t="s">
        <v>311</v>
      </c>
      <c r="J21" s="9" t="str">
        <f>_xlfn.IFNA(IF(VLOOKUP(I21,Regels!B:F,5,FALSE)=0,"",VLOOKUP(I21,Regels!B:F,5,FALSE)),"")</f>
        <v/>
      </c>
    </row>
    <row r="22" spans="1:10" x14ac:dyDescent="0.25">
      <c r="A22" s="9" t="s">
        <v>559</v>
      </c>
      <c r="B22" s="9"/>
      <c r="C22" s="9"/>
      <c r="D22" s="9"/>
      <c r="E22" s="9"/>
      <c r="F22" s="9"/>
      <c r="G22" s="9"/>
      <c r="H22" s="10" t="s">
        <v>322</v>
      </c>
      <c r="I22" s="9" t="s">
        <v>321</v>
      </c>
      <c r="J22" s="9" t="str">
        <f>_xlfn.IFNA(IF(VLOOKUP(I22,Regels!B:F,5,FALSE)=0,"",VLOOKUP(I22,Regels!B:F,5,FALSE)),"")</f>
        <v/>
      </c>
    </row>
    <row r="23" spans="1:10" x14ac:dyDescent="0.25">
      <c r="A23" s="9" t="s">
        <v>559</v>
      </c>
      <c r="B23" s="9"/>
      <c r="C23" s="9"/>
      <c r="D23" s="9"/>
      <c r="E23" s="9"/>
      <c r="F23" s="9"/>
      <c r="G23" s="9"/>
      <c r="H23" s="10" t="s">
        <v>326</v>
      </c>
      <c r="I23" s="9" t="s">
        <v>325</v>
      </c>
      <c r="J23" s="9" t="str">
        <f>_xlfn.IFNA(IF(VLOOKUP(I23,Regels!B:F,5,FALSE)=0,"",VLOOKUP(I23,Regels!B:F,5,FALSE)),"")</f>
        <v/>
      </c>
    </row>
    <row r="24" spans="1:10" x14ac:dyDescent="0.25">
      <c r="A24" s="9" t="s">
        <v>559</v>
      </c>
      <c r="B24" s="9"/>
      <c r="C24" s="9"/>
      <c r="D24" s="9"/>
      <c r="E24" s="9"/>
      <c r="F24" s="9"/>
      <c r="G24" s="9"/>
      <c r="H24" s="10" t="s">
        <v>330</v>
      </c>
      <c r="I24" s="9" t="s">
        <v>329</v>
      </c>
      <c r="J24" s="9" t="str">
        <f>_xlfn.IFNA(IF(VLOOKUP(I24,Regels!B:F,5,FALSE)=0,"",VLOOKUP(I24,Regels!B:F,5,FALSE)),"")</f>
        <v/>
      </c>
    </row>
    <row r="25" spans="1:10" x14ac:dyDescent="0.25">
      <c r="A25" s="9" t="s">
        <v>559</v>
      </c>
      <c r="B25" s="9"/>
      <c r="C25" s="9"/>
      <c r="D25" s="9"/>
      <c r="E25" s="9"/>
      <c r="F25" s="9"/>
      <c r="G25" s="9"/>
      <c r="H25" s="10" t="s">
        <v>333</v>
      </c>
      <c r="I25" s="9" t="s">
        <v>332</v>
      </c>
      <c r="J25" s="9" t="str">
        <f>_xlfn.IFNA(IF(VLOOKUP(I25,Regels!B:F,5,FALSE)=0,"",VLOOKUP(I25,Regels!B:F,5,FALSE)),"")</f>
        <v/>
      </c>
    </row>
    <row r="26" spans="1:10" x14ac:dyDescent="0.25">
      <c r="A26" s="9" t="s">
        <v>559</v>
      </c>
      <c r="B26" s="9"/>
      <c r="C26" s="9"/>
      <c r="D26" s="9"/>
      <c r="E26" s="9"/>
      <c r="F26" s="9"/>
      <c r="G26" s="9"/>
      <c r="H26" s="10" t="s">
        <v>336</v>
      </c>
      <c r="I26" s="9" t="s">
        <v>335</v>
      </c>
      <c r="J26" s="9" t="str">
        <f>_xlfn.IFNA(IF(VLOOKUP(I26,Regels!B:F,5,FALSE)=0,"",VLOOKUP(I26,Regels!B:F,5,FALSE)),"")</f>
        <v/>
      </c>
    </row>
    <row r="27" spans="1:10" x14ac:dyDescent="0.25">
      <c r="A27" s="9" t="s">
        <v>559</v>
      </c>
      <c r="B27" s="9"/>
      <c r="C27" s="9"/>
      <c r="D27" s="9"/>
      <c r="E27" s="9"/>
      <c r="F27" s="9"/>
      <c r="G27" s="9"/>
      <c r="H27" s="10" t="s">
        <v>339</v>
      </c>
      <c r="I27" s="9" t="s">
        <v>338</v>
      </c>
      <c r="J27" s="9" t="str">
        <f>_xlfn.IFNA(IF(VLOOKUP(I27,Regels!B:F,5,FALSE)=0,"",VLOOKUP(I27,Regels!B:F,5,FALSE)),"")</f>
        <v/>
      </c>
    </row>
    <row r="28" spans="1:10" x14ac:dyDescent="0.25">
      <c r="A28" s="9" t="s">
        <v>559</v>
      </c>
      <c r="B28" s="9"/>
      <c r="C28" s="9"/>
      <c r="D28" s="9"/>
      <c r="E28" s="9"/>
      <c r="F28" s="9"/>
      <c r="G28" s="9"/>
      <c r="H28" s="10" t="s">
        <v>342</v>
      </c>
      <c r="I28" s="9" t="s">
        <v>341</v>
      </c>
      <c r="J28" s="9" t="str">
        <f>_xlfn.IFNA(IF(VLOOKUP(I28,Regels!B:F,5,FALSE)=0,"",VLOOKUP(I28,Regels!B:F,5,FALSE)),"")</f>
        <v/>
      </c>
    </row>
    <row r="29" spans="1:10" x14ac:dyDescent="0.25">
      <c r="A29" s="9" t="s">
        <v>559</v>
      </c>
      <c r="B29" s="9"/>
      <c r="C29" s="9"/>
      <c r="D29" s="9"/>
      <c r="E29" s="9"/>
      <c r="F29" s="9"/>
      <c r="G29" s="9"/>
      <c r="H29" s="10" t="s">
        <v>344</v>
      </c>
      <c r="I29" s="9" t="s">
        <v>343</v>
      </c>
      <c r="J29" s="9" t="str">
        <f>_xlfn.IFNA(IF(VLOOKUP(I29,Regels!B:F,5,FALSE)=0,"",VLOOKUP(I29,Regels!B:F,5,FALSE)),"")</f>
        <v/>
      </c>
    </row>
    <row r="30" spans="1:10" x14ac:dyDescent="0.25">
      <c r="A30" s="9" t="s">
        <v>559</v>
      </c>
      <c r="B30" s="9"/>
      <c r="C30" s="9"/>
      <c r="D30" s="9"/>
      <c r="E30" s="9"/>
      <c r="F30" s="9"/>
      <c r="G30" s="9"/>
      <c r="H30" s="10" t="s">
        <v>346</v>
      </c>
      <c r="I30" s="9" t="s">
        <v>345</v>
      </c>
      <c r="J30" s="9" t="str">
        <f>_xlfn.IFNA(IF(VLOOKUP(I30,Regels!B:F,5,FALSE)=0,"",VLOOKUP(I30,Regels!B:F,5,FALSE)),"")</f>
        <v/>
      </c>
    </row>
    <row r="31" spans="1:10" x14ac:dyDescent="0.25">
      <c r="A31" s="9" t="s">
        <v>559</v>
      </c>
      <c r="B31" s="9"/>
      <c r="C31" s="9"/>
      <c r="D31" s="9"/>
      <c r="E31" s="9"/>
      <c r="F31" s="9"/>
      <c r="G31" s="9"/>
      <c r="H31" s="10" t="s">
        <v>348</v>
      </c>
      <c r="I31" s="9" t="s">
        <v>347</v>
      </c>
      <c r="J31" s="9" t="str">
        <f>_xlfn.IFNA(IF(VLOOKUP(I31,Regels!B:F,5,FALSE)=0,"",VLOOKUP(I31,Regels!B:F,5,FALSE)),"")</f>
        <v/>
      </c>
    </row>
    <row r="32" spans="1:10" x14ac:dyDescent="0.25">
      <c r="A32" s="9" t="s">
        <v>559</v>
      </c>
      <c r="B32" s="9"/>
      <c r="C32" s="9"/>
      <c r="D32" s="9"/>
      <c r="E32" s="9"/>
      <c r="F32" s="9"/>
      <c r="G32" s="9"/>
      <c r="H32" s="10" t="s">
        <v>351</v>
      </c>
      <c r="I32" s="9" t="s">
        <v>350</v>
      </c>
      <c r="J32" s="9" t="str">
        <f>_xlfn.IFNA(IF(VLOOKUP(I32,Regels!B:F,5,FALSE)=0,"",VLOOKUP(I32,Regels!B:F,5,FALSE)),"")</f>
        <v/>
      </c>
    </row>
    <row r="33" spans="1:10" x14ac:dyDescent="0.25">
      <c r="A33" s="9" t="s">
        <v>559</v>
      </c>
      <c r="B33" s="9"/>
      <c r="C33" s="9"/>
      <c r="D33" s="9"/>
      <c r="E33" s="9"/>
      <c r="F33" s="9"/>
      <c r="G33" s="9"/>
      <c r="H33" s="10" t="s">
        <v>353</v>
      </c>
      <c r="I33" s="9" t="s">
        <v>352</v>
      </c>
      <c r="J33" s="9" t="str">
        <f>_xlfn.IFNA(IF(VLOOKUP(I33,Regels!B:F,5,FALSE)=0,"",VLOOKUP(I33,Regels!B:F,5,FALSE)),"")</f>
        <v/>
      </c>
    </row>
    <row r="34" spans="1:10" x14ac:dyDescent="0.25">
      <c r="A34" s="9" t="s">
        <v>559</v>
      </c>
      <c r="B34" s="9"/>
      <c r="C34" s="9"/>
      <c r="D34" s="9"/>
      <c r="E34" s="9"/>
      <c r="F34" s="9"/>
      <c r="G34" s="9"/>
      <c r="H34" s="10" t="s">
        <v>356</v>
      </c>
      <c r="I34" s="9" t="s">
        <v>355</v>
      </c>
      <c r="J34" s="9" t="str">
        <f>_xlfn.IFNA(IF(VLOOKUP(I34,Regels!B:F,5,FALSE)=0,"",VLOOKUP(I34,Regels!B:F,5,FALSE)),"")</f>
        <v/>
      </c>
    </row>
    <row r="35" spans="1:10" x14ac:dyDescent="0.25">
      <c r="A35" s="9" t="s">
        <v>559</v>
      </c>
      <c r="B35" s="9"/>
      <c r="C35" s="9"/>
      <c r="D35" s="9"/>
      <c r="E35" s="9"/>
      <c r="F35" s="9"/>
      <c r="G35" s="9"/>
      <c r="H35" s="10" t="s">
        <v>383</v>
      </c>
      <c r="I35" s="9" t="s">
        <v>382</v>
      </c>
      <c r="J35" s="9" t="str">
        <f>_xlfn.IFNA(IF(VLOOKUP(I35,Regels!B:F,5,FALSE)=0,"",VLOOKUP(I35,Regels!B:F,5,FALSE)),"")</f>
        <v/>
      </c>
    </row>
    <row r="36" spans="1:10" x14ac:dyDescent="0.25">
      <c r="A36" s="9" t="s">
        <v>559</v>
      </c>
      <c r="B36" s="9"/>
      <c r="C36" s="9"/>
      <c r="D36" s="9"/>
      <c r="E36" s="9"/>
      <c r="F36" s="9"/>
      <c r="G36" s="9"/>
      <c r="H36" s="10" t="s">
        <v>385</v>
      </c>
      <c r="I36" s="9" t="s">
        <v>384</v>
      </c>
      <c r="J36" s="9" t="str">
        <f>_xlfn.IFNA(IF(VLOOKUP(I36,Regels!B:F,5,FALSE)=0,"",VLOOKUP(I36,Regels!B:F,5,FALSE)),"")</f>
        <v/>
      </c>
    </row>
    <row r="37" spans="1:10" ht="30" x14ac:dyDescent="0.25">
      <c r="A37" s="9" t="s">
        <v>559</v>
      </c>
      <c r="B37" s="9"/>
      <c r="C37" s="9"/>
      <c r="D37" s="9"/>
      <c r="E37" s="9"/>
      <c r="F37" s="9"/>
      <c r="G37" s="9"/>
      <c r="H37" s="10" t="s">
        <v>410</v>
      </c>
      <c r="I37" s="9" t="s">
        <v>409</v>
      </c>
      <c r="J37" s="9" t="str">
        <f>_xlfn.IFNA(IF(VLOOKUP(I37,Regels!B:F,5,FALSE)=0,"",VLOOKUP(I37,Regels!B:F,5,FALSE)),"")</f>
        <v/>
      </c>
    </row>
    <row r="38" spans="1:10" x14ac:dyDescent="0.25">
      <c r="A38" s="9" t="s">
        <v>559</v>
      </c>
      <c r="B38" s="9" t="s">
        <v>560</v>
      </c>
      <c r="C38" s="9"/>
      <c r="D38" s="9"/>
      <c r="E38" s="9"/>
      <c r="F38" s="9"/>
      <c r="G38" s="9"/>
      <c r="H38" s="10" t="s">
        <v>561</v>
      </c>
      <c r="I38" s="9" t="s">
        <v>155</v>
      </c>
      <c r="J38" s="9" t="str">
        <f>_xlfn.IFNA(IF(VLOOKUP(I38,Regels!B:F,5,FALSE)=0,"",VLOOKUP(I38,Regels!B:F,5,FALSE)),"")</f>
        <v>0001</v>
      </c>
    </row>
    <row r="39" spans="1:10" x14ac:dyDescent="0.25">
      <c r="A39" s="9" t="s">
        <v>559</v>
      </c>
      <c r="B39" s="9" t="s">
        <v>560</v>
      </c>
      <c r="C39" s="9" t="s">
        <v>562</v>
      </c>
      <c r="D39" s="9"/>
      <c r="E39" s="9"/>
      <c r="F39" s="9" t="s">
        <v>563</v>
      </c>
      <c r="G39" s="9" t="s">
        <v>564</v>
      </c>
      <c r="H39" s="10" t="s">
        <v>565</v>
      </c>
      <c r="I39" s="9" t="s">
        <v>566</v>
      </c>
      <c r="J39" s="9" t="str">
        <f>_xlfn.IFNA(IF(VLOOKUP(I39,Regels!B:F,5,FALSE)=0,"",VLOOKUP(I39,Regels!B:F,5,FALSE)),"")</f>
        <v/>
      </c>
    </row>
    <row r="40" spans="1:10" x14ac:dyDescent="0.25">
      <c r="A40" s="9" t="s">
        <v>559</v>
      </c>
      <c r="B40" s="9" t="s">
        <v>560</v>
      </c>
      <c r="C40" s="9" t="s">
        <v>567</v>
      </c>
      <c r="D40" s="9"/>
      <c r="E40" s="9"/>
      <c r="F40" s="9"/>
      <c r="G40" s="9" t="s">
        <v>568</v>
      </c>
      <c r="H40" s="10" t="s">
        <v>565</v>
      </c>
      <c r="I40" s="9" t="s">
        <v>566</v>
      </c>
      <c r="J40" s="9" t="str">
        <f>_xlfn.IFNA(IF(VLOOKUP(I40,Regels!B:F,5,FALSE)=0,"",VLOOKUP(I40,Regels!B:F,5,FALSE)),"")</f>
        <v/>
      </c>
    </row>
    <row r="41" spans="1:10" x14ac:dyDescent="0.25">
      <c r="A41" s="9" t="s">
        <v>559</v>
      </c>
      <c r="B41" s="9" t="s">
        <v>560</v>
      </c>
      <c r="C41" s="9" t="s">
        <v>569</v>
      </c>
      <c r="D41" s="9"/>
      <c r="E41" s="9"/>
      <c r="F41" s="9"/>
      <c r="G41" s="9"/>
      <c r="H41" s="10" t="s">
        <v>570</v>
      </c>
      <c r="I41" s="9" t="s">
        <v>571</v>
      </c>
      <c r="J41" s="9" t="str">
        <f>_xlfn.IFNA(IF(VLOOKUP(I41,Regels!B:F,5,FALSE)=0,"",VLOOKUP(I41,Regels!B:F,5,FALSE)),"")</f>
        <v/>
      </c>
    </row>
    <row r="42" spans="1:10" x14ac:dyDescent="0.25">
      <c r="A42" s="9" t="s">
        <v>559</v>
      </c>
      <c r="B42" s="9" t="s">
        <v>572</v>
      </c>
      <c r="C42" s="9"/>
      <c r="D42" s="9"/>
      <c r="E42" s="9"/>
      <c r="F42" s="9"/>
      <c r="G42" s="9"/>
      <c r="H42" s="10" t="s">
        <v>561</v>
      </c>
      <c r="I42" s="9" t="s">
        <v>155</v>
      </c>
      <c r="J42" s="9" t="str">
        <f>_xlfn.IFNA(IF(VLOOKUP(I42,Regels!B:F,5,FALSE)=0,"",VLOOKUP(I42,Regels!B:F,5,FALSE)),"")</f>
        <v>0001</v>
      </c>
    </row>
    <row r="43" spans="1:10" x14ac:dyDescent="0.25">
      <c r="A43" s="9" t="s">
        <v>559</v>
      </c>
      <c r="B43" s="9" t="s">
        <v>572</v>
      </c>
      <c r="C43" s="9" t="s">
        <v>573</v>
      </c>
      <c r="D43" s="9"/>
      <c r="E43" s="9"/>
      <c r="F43" s="9" t="s">
        <v>563</v>
      </c>
      <c r="G43" s="9" t="s">
        <v>574</v>
      </c>
      <c r="H43" s="10" t="s">
        <v>557</v>
      </c>
      <c r="I43" s="9" t="s">
        <v>558</v>
      </c>
      <c r="J43" s="9" t="str">
        <f>_xlfn.IFNA(IF(VLOOKUP(I43,Regels!B:F,5,FALSE)=0,"",VLOOKUP(I43,Regels!B:F,5,FALSE)),"")</f>
        <v/>
      </c>
    </row>
    <row r="44" spans="1:10" x14ac:dyDescent="0.25">
      <c r="A44" s="9" t="s">
        <v>559</v>
      </c>
      <c r="B44" s="9" t="s">
        <v>572</v>
      </c>
      <c r="C44" s="9" t="s">
        <v>575</v>
      </c>
      <c r="D44" s="9"/>
      <c r="E44" s="9"/>
      <c r="F44" s="9"/>
      <c r="G44" s="9" t="s">
        <v>576</v>
      </c>
      <c r="H44" s="10" t="s">
        <v>565</v>
      </c>
      <c r="I44" s="9" t="s">
        <v>566</v>
      </c>
      <c r="J44" s="9" t="str">
        <f>_xlfn.IFNA(IF(VLOOKUP(I44,Regels!B:F,5,FALSE)=0,"",VLOOKUP(I44,Regels!B:F,5,FALSE)),"")</f>
        <v/>
      </c>
    </row>
    <row r="45" spans="1:10" x14ac:dyDescent="0.25">
      <c r="A45" s="9" t="s">
        <v>559</v>
      </c>
      <c r="B45" s="9" t="s">
        <v>572</v>
      </c>
      <c r="C45" s="9" t="s">
        <v>569</v>
      </c>
      <c r="D45" s="9"/>
      <c r="E45" s="9"/>
      <c r="F45" s="9"/>
      <c r="G45" s="9"/>
      <c r="H45" s="10" t="s">
        <v>570</v>
      </c>
      <c r="I45" s="9" t="s">
        <v>571</v>
      </c>
      <c r="J45" s="9" t="str">
        <f>_xlfn.IFNA(IF(VLOOKUP(I45,Regels!B:F,5,FALSE)=0,"",VLOOKUP(I45,Regels!B:F,5,FALSE)),"")</f>
        <v/>
      </c>
    </row>
    <row r="46" spans="1:10" x14ac:dyDescent="0.25">
      <c r="A46" s="9" t="s">
        <v>559</v>
      </c>
      <c r="B46" s="9" t="s">
        <v>577</v>
      </c>
      <c r="C46" s="9"/>
      <c r="D46" s="9"/>
      <c r="E46" s="9"/>
      <c r="F46" s="9"/>
      <c r="G46" s="9"/>
      <c r="H46" s="10" t="s">
        <v>561</v>
      </c>
      <c r="I46" s="9" t="s">
        <v>155</v>
      </c>
      <c r="J46" s="9" t="str">
        <f>_xlfn.IFNA(IF(VLOOKUP(I46,Regels!B:F,5,FALSE)=0,"",VLOOKUP(I46,Regels!B:F,5,FALSE)),"")</f>
        <v>0001</v>
      </c>
    </row>
    <row r="47" spans="1:10" x14ac:dyDescent="0.25">
      <c r="A47" s="9" t="s">
        <v>559</v>
      </c>
      <c r="B47" s="9" t="s">
        <v>577</v>
      </c>
      <c r="C47" s="9" t="s">
        <v>578</v>
      </c>
      <c r="D47" s="9"/>
      <c r="E47" s="9"/>
      <c r="F47" s="9" t="s">
        <v>563</v>
      </c>
      <c r="G47" s="9"/>
      <c r="H47" s="10" t="s">
        <v>579</v>
      </c>
      <c r="I47" s="9" t="s">
        <v>580</v>
      </c>
      <c r="J47" s="9" t="str">
        <f>_xlfn.IFNA(IF(VLOOKUP(I47,Regels!B:F,5,FALSE)=0,"",VLOOKUP(I47,Regels!B:F,5,FALSE)),"")</f>
        <v/>
      </c>
    </row>
    <row r="48" spans="1:10" x14ac:dyDescent="0.25">
      <c r="A48" s="9" t="s">
        <v>559</v>
      </c>
      <c r="B48" s="9" t="s">
        <v>577</v>
      </c>
      <c r="C48" s="9" t="s">
        <v>578</v>
      </c>
      <c r="D48" s="9"/>
      <c r="E48" s="9"/>
      <c r="F48" s="9" t="s">
        <v>563</v>
      </c>
      <c r="G48" s="9"/>
      <c r="H48" s="10" t="s">
        <v>581</v>
      </c>
      <c r="I48" s="9" t="s">
        <v>582</v>
      </c>
      <c r="J48" s="9" t="str">
        <f>_xlfn.IFNA(IF(VLOOKUP(I48,Regels!B:F,5,FALSE)=0,"",VLOOKUP(I48,Regels!B:F,5,FALSE)),"")</f>
        <v/>
      </c>
    </row>
    <row r="49" spans="1:10" x14ac:dyDescent="0.25">
      <c r="A49" s="9" t="s">
        <v>559</v>
      </c>
      <c r="B49" s="9" t="s">
        <v>577</v>
      </c>
      <c r="C49" s="9" t="s">
        <v>583</v>
      </c>
      <c r="D49" s="9" t="s">
        <v>584</v>
      </c>
      <c r="E49" s="9"/>
      <c r="F49" s="9"/>
      <c r="G49" s="9" t="s">
        <v>585</v>
      </c>
      <c r="H49" s="10" t="s">
        <v>586</v>
      </c>
      <c r="I49" s="9" t="s">
        <v>587</v>
      </c>
      <c r="J49" s="9" t="str">
        <f>_xlfn.IFNA(IF(VLOOKUP(I49,Regels!B:F,5,FALSE)=0,"",VLOOKUP(I49,Regels!B:F,5,FALSE)),"")</f>
        <v/>
      </c>
    </row>
    <row r="50" spans="1:10" x14ac:dyDescent="0.25">
      <c r="A50" s="9" t="s">
        <v>559</v>
      </c>
      <c r="B50" s="9" t="s">
        <v>577</v>
      </c>
      <c r="C50" s="9" t="s">
        <v>583</v>
      </c>
      <c r="D50" s="9" t="s">
        <v>588</v>
      </c>
      <c r="E50" s="9"/>
      <c r="F50" s="9"/>
      <c r="G50" s="9" t="s">
        <v>585</v>
      </c>
      <c r="H50" s="10" t="s">
        <v>586</v>
      </c>
      <c r="I50" s="9" t="s">
        <v>587</v>
      </c>
      <c r="J50" s="9" t="str">
        <f>_xlfn.IFNA(IF(VLOOKUP(I50,Regels!B:F,5,FALSE)=0,"",VLOOKUP(I50,Regels!B:F,5,FALSE)),"")</f>
        <v/>
      </c>
    </row>
    <row r="51" spans="1:10" x14ac:dyDescent="0.25">
      <c r="A51" s="9" t="s">
        <v>559</v>
      </c>
      <c r="B51" s="9" t="s">
        <v>577</v>
      </c>
      <c r="C51" s="9" t="s">
        <v>589</v>
      </c>
      <c r="D51" s="9"/>
      <c r="E51" s="9"/>
      <c r="F51" s="9"/>
      <c r="G51" s="9"/>
      <c r="H51" s="10" t="s">
        <v>59</v>
      </c>
      <c r="I51" s="9" t="s">
        <v>58</v>
      </c>
      <c r="J51" s="9" t="str">
        <f>_xlfn.IFNA(IF(VLOOKUP(I51,Regels!B:F,5,FALSE)=0,"",VLOOKUP(I51,Regels!B:F,5,FALSE)),"")</f>
        <v>0001</v>
      </c>
    </row>
    <row r="52" spans="1:10" x14ac:dyDescent="0.25">
      <c r="A52" s="9" t="s">
        <v>559</v>
      </c>
      <c r="B52" s="9" t="s">
        <v>577</v>
      </c>
      <c r="C52" s="9" t="s">
        <v>590</v>
      </c>
      <c r="D52" s="9"/>
      <c r="E52" s="9"/>
      <c r="F52" s="9"/>
      <c r="G52" s="9"/>
      <c r="H52" s="10" t="s">
        <v>547</v>
      </c>
      <c r="I52" s="9" t="s">
        <v>548</v>
      </c>
      <c r="J52" s="9" t="str">
        <f>_xlfn.IFNA(IF(VLOOKUP(I52,Regels!B:F,5,FALSE)=0,"",VLOOKUP(I52,Regels!B:F,5,FALSE)),"")</f>
        <v/>
      </c>
    </row>
    <row r="53" spans="1:10" x14ac:dyDescent="0.25">
      <c r="A53" s="9" t="s">
        <v>559</v>
      </c>
      <c r="B53" s="9" t="s">
        <v>577</v>
      </c>
      <c r="C53" s="9" t="s">
        <v>591</v>
      </c>
      <c r="D53" s="9"/>
      <c r="E53" s="9"/>
      <c r="F53" s="9"/>
      <c r="G53" s="9"/>
      <c r="H53" s="10" t="s">
        <v>547</v>
      </c>
      <c r="I53" s="9" t="s">
        <v>548</v>
      </c>
      <c r="J53" s="9" t="str">
        <f>_xlfn.IFNA(IF(VLOOKUP(I53,Regels!B:F,5,FALSE)=0,"",VLOOKUP(I53,Regels!B:F,5,FALSE)),"")</f>
        <v/>
      </c>
    </row>
    <row r="54" spans="1:10" x14ac:dyDescent="0.25">
      <c r="A54" s="9" t="s">
        <v>559</v>
      </c>
      <c r="B54" s="9" t="s">
        <v>577</v>
      </c>
      <c r="C54" s="9" t="s">
        <v>592</v>
      </c>
      <c r="D54" s="9"/>
      <c r="E54" s="9"/>
      <c r="F54" s="9"/>
      <c r="G54" s="9"/>
      <c r="H54" s="10" t="s">
        <v>48</v>
      </c>
      <c r="I54" s="9" t="s">
        <v>47</v>
      </c>
      <c r="J54" s="9" t="str">
        <f>_xlfn.IFNA(IF(VLOOKUP(I54,Regels!B:F,5,FALSE)=0,"",VLOOKUP(I54,Regels!B:F,5,FALSE)),"")</f>
        <v>0001</v>
      </c>
    </row>
    <row r="55" spans="1:10" x14ac:dyDescent="0.25">
      <c r="A55" s="9" t="s">
        <v>559</v>
      </c>
      <c r="B55" s="9" t="s">
        <v>577</v>
      </c>
      <c r="C55" s="9" t="s">
        <v>593</v>
      </c>
      <c r="D55" s="9"/>
      <c r="E55" s="9"/>
      <c r="F55" s="9"/>
      <c r="G55" s="9"/>
      <c r="H55" s="10" t="s">
        <v>547</v>
      </c>
      <c r="I55" s="9" t="s">
        <v>548</v>
      </c>
      <c r="J55" s="9" t="str">
        <f>_xlfn.IFNA(IF(VLOOKUP(I55,Regels!B:F,5,FALSE)=0,"",VLOOKUP(I55,Regels!B:F,5,FALSE)),"")</f>
        <v/>
      </c>
    </row>
    <row r="56" spans="1:10" x14ac:dyDescent="0.25">
      <c r="A56" s="9" t="s">
        <v>559</v>
      </c>
      <c r="B56" s="9" t="s">
        <v>577</v>
      </c>
      <c r="C56" s="9" t="s">
        <v>569</v>
      </c>
      <c r="D56" s="9"/>
      <c r="E56" s="9"/>
      <c r="F56" s="9"/>
      <c r="G56" s="9"/>
      <c r="H56" s="10" t="s">
        <v>570</v>
      </c>
      <c r="I56" s="9" t="s">
        <v>571</v>
      </c>
      <c r="J56" s="9" t="str">
        <f>_xlfn.IFNA(IF(VLOOKUP(I56,Regels!B:F,5,FALSE)=0,"",VLOOKUP(I56,Regels!B:F,5,FALSE)),"")</f>
        <v/>
      </c>
    </row>
    <row r="57" spans="1:10" ht="30" x14ac:dyDescent="0.25">
      <c r="A57" s="9" t="s">
        <v>559</v>
      </c>
      <c r="B57" s="9" t="s">
        <v>594</v>
      </c>
      <c r="C57" s="9"/>
      <c r="D57" s="9"/>
      <c r="E57" s="9"/>
      <c r="F57" s="9"/>
      <c r="G57" s="9"/>
      <c r="H57" s="10" t="s">
        <v>138</v>
      </c>
      <c r="I57" s="9" t="s">
        <v>137</v>
      </c>
      <c r="J57" s="9" t="str">
        <f>_xlfn.IFNA(IF(VLOOKUP(I57,Regels!B:F,5,FALSE)=0,"",VLOOKUP(I57,Regels!B:F,5,FALSE)),"")</f>
        <v>0001</v>
      </c>
    </row>
    <row r="58" spans="1:10" x14ac:dyDescent="0.25">
      <c r="A58" s="9" t="s">
        <v>559</v>
      </c>
      <c r="B58" s="9" t="s">
        <v>594</v>
      </c>
      <c r="C58" s="9"/>
      <c r="D58" s="9"/>
      <c r="E58" s="9"/>
      <c r="F58" s="9"/>
      <c r="G58" s="9"/>
      <c r="H58" s="10" t="s">
        <v>561</v>
      </c>
      <c r="I58" s="9" t="s">
        <v>155</v>
      </c>
      <c r="J58" s="9" t="str">
        <f>_xlfn.IFNA(IF(VLOOKUP(I58,Regels!B:F,5,FALSE)=0,"",VLOOKUP(I58,Regels!B:F,5,FALSE)),"")</f>
        <v>0001</v>
      </c>
    </row>
    <row r="59" spans="1:10" x14ac:dyDescent="0.25">
      <c r="A59" s="9" t="s">
        <v>559</v>
      </c>
      <c r="B59" s="9" t="s">
        <v>594</v>
      </c>
      <c r="C59" s="9" t="s">
        <v>595</v>
      </c>
      <c r="D59" s="9"/>
      <c r="E59" s="9"/>
      <c r="F59" s="9" t="s">
        <v>563</v>
      </c>
      <c r="G59" s="9"/>
      <c r="H59" s="10" t="s">
        <v>169</v>
      </c>
      <c r="I59" s="9" t="s">
        <v>168</v>
      </c>
      <c r="J59" s="9" t="str">
        <f>_xlfn.IFNA(IF(VLOOKUP(I59,Regels!B:F,5,FALSE)=0,"",VLOOKUP(I59,Regels!B:F,5,FALSE)),"")</f>
        <v>8187</v>
      </c>
    </row>
    <row r="60" spans="1:10" x14ac:dyDescent="0.25">
      <c r="A60" s="9" t="s">
        <v>559</v>
      </c>
      <c r="B60" s="9" t="s">
        <v>594</v>
      </c>
      <c r="C60" s="9" t="s">
        <v>596</v>
      </c>
      <c r="D60" s="9"/>
      <c r="E60" s="9"/>
      <c r="F60" s="9" t="s">
        <v>563</v>
      </c>
      <c r="G60" s="9"/>
      <c r="H60" s="10" t="s">
        <v>46</v>
      </c>
      <c r="I60" s="9" t="s">
        <v>45</v>
      </c>
      <c r="J60" s="9" t="str">
        <f>_xlfn.IFNA(IF(VLOOKUP(I60,Regels!B:F,5,FALSE)=0,"",VLOOKUP(I60,Regels!B:F,5,FALSE)),"")</f>
        <v>0001</v>
      </c>
    </row>
    <row r="61" spans="1:10" x14ac:dyDescent="0.25">
      <c r="A61" s="9" t="s">
        <v>559</v>
      </c>
      <c r="B61" s="9" t="s">
        <v>594</v>
      </c>
      <c r="C61" s="9" t="s">
        <v>596</v>
      </c>
      <c r="D61" s="9"/>
      <c r="E61" s="9"/>
      <c r="F61" s="9" t="s">
        <v>563</v>
      </c>
      <c r="G61" s="9"/>
      <c r="H61" s="10" t="s">
        <v>597</v>
      </c>
      <c r="I61" s="9" t="s">
        <v>598</v>
      </c>
      <c r="J61" s="9" t="str">
        <f>_xlfn.IFNA(IF(VLOOKUP(I61,Regels!B:F,5,FALSE)=0,"",VLOOKUP(I61,Regels!B:F,5,FALSE)),"")</f>
        <v/>
      </c>
    </row>
    <row r="62" spans="1:10" x14ac:dyDescent="0.25">
      <c r="A62" s="9" t="s">
        <v>559</v>
      </c>
      <c r="B62" s="9" t="s">
        <v>594</v>
      </c>
      <c r="C62" s="9" t="s">
        <v>596</v>
      </c>
      <c r="D62" s="9"/>
      <c r="E62" s="9"/>
      <c r="F62" s="9" t="s">
        <v>563</v>
      </c>
      <c r="G62" s="9"/>
      <c r="H62" s="10" t="s">
        <v>599</v>
      </c>
      <c r="I62" s="9" t="s">
        <v>600</v>
      </c>
      <c r="J62" s="9" t="str">
        <f>_xlfn.IFNA(IF(VLOOKUP(I62,Regels!B:F,5,FALSE)=0,"",VLOOKUP(I62,Regels!B:F,5,FALSE)),"")</f>
        <v/>
      </c>
    </row>
    <row r="63" spans="1:10" x14ac:dyDescent="0.25">
      <c r="A63" s="9" t="s">
        <v>559</v>
      </c>
      <c r="B63" s="9" t="s">
        <v>594</v>
      </c>
      <c r="C63" s="9" t="s">
        <v>601</v>
      </c>
      <c r="D63" s="9"/>
      <c r="E63" s="9"/>
      <c r="F63" s="9"/>
      <c r="G63" s="9"/>
      <c r="H63" s="10" t="s">
        <v>59</v>
      </c>
      <c r="I63" s="9" t="s">
        <v>58</v>
      </c>
      <c r="J63" s="9" t="str">
        <f>_xlfn.IFNA(IF(VLOOKUP(I63,Regels!B:F,5,FALSE)=0,"",VLOOKUP(I63,Regels!B:F,5,FALSE)),"")</f>
        <v>0001</v>
      </c>
    </row>
    <row r="64" spans="1:10" x14ac:dyDescent="0.25">
      <c r="A64" s="9" t="s">
        <v>559</v>
      </c>
      <c r="B64" s="9" t="s">
        <v>594</v>
      </c>
      <c r="C64" s="9" t="s">
        <v>602</v>
      </c>
      <c r="D64" s="9" t="s">
        <v>603</v>
      </c>
      <c r="E64" s="9"/>
      <c r="F64" s="9"/>
      <c r="G64" s="9"/>
      <c r="H64" s="10" t="s">
        <v>604</v>
      </c>
      <c r="I64" s="9" t="s">
        <v>58</v>
      </c>
      <c r="J64" s="9" t="str">
        <f>_xlfn.IFNA(IF(VLOOKUP(I64,Regels!B:F,5,FALSE)=0,"",VLOOKUP(I64,Regels!B:F,5,FALSE)),"")</f>
        <v>0001</v>
      </c>
    </row>
    <row r="65" spans="1:10" x14ac:dyDescent="0.25">
      <c r="A65" s="9" t="s">
        <v>559</v>
      </c>
      <c r="B65" s="9" t="s">
        <v>594</v>
      </c>
      <c r="C65" s="9" t="s">
        <v>602</v>
      </c>
      <c r="D65" s="9" t="s">
        <v>603</v>
      </c>
      <c r="E65" s="9"/>
      <c r="F65" s="9"/>
      <c r="G65" s="9"/>
      <c r="H65" s="10" t="s">
        <v>605</v>
      </c>
      <c r="I65" s="9" t="s">
        <v>118</v>
      </c>
      <c r="J65" s="9" t="str">
        <f>_xlfn.IFNA(IF(VLOOKUP(I65,Regels!B:F,5,FALSE)=0,"",VLOOKUP(I65,Regels!B:F,5,FALSE)),"")</f>
        <v>0001</v>
      </c>
    </row>
    <row r="66" spans="1:10" x14ac:dyDescent="0.25">
      <c r="A66" s="9" t="s">
        <v>559</v>
      </c>
      <c r="B66" s="9" t="s">
        <v>594</v>
      </c>
      <c r="C66" s="9" t="s">
        <v>602</v>
      </c>
      <c r="D66" s="9" t="s">
        <v>603</v>
      </c>
      <c r="E66" s="9"/>
      <c r="F66" s="9"/>
      <c r="G66" s="9"/>
      <c r="H66" s="10" t="s">
        <v>440</v>
      </c>
      <c r="I66" s="9" t="s">
        <v>439</v>
      </c>
      <c r="J66" s="9" t="str">
        <f>_xlfn.IFNA(IF(VLOOKUP(I66,Regels!B:F,5,FALSE)=0,"",VLOOKUP(I66,Regels!B:F,5,FALSE)),"")</f>
        <v/>
      </c>
    </row>
    <row r="67" spans="1:10" x14ac:dyDescent="0.25">
      <c r="A67" s="9" t="s">
        <v>559</v>
      </c>
      <c r="B67" s="9" t="s">
        <v>594</v>
      </c>
      <c r="C67" s="9" t="s">
        <v>602</v>
      </c>
      <c r="D67" s="9" t="s">
        <v>606</v>
      </c>
      <c r="E67" s="9"/>
      <c r="F67" s="9"/>
      <c r="G67" s="9"/>
      <c r="H67" s="10" t="s">
        <v>547</v>
      </c>
      <c r="I67" s="9" t="s">
        <v>548</v>
      </c>
      <c r="J67" s="9" t="str">
        <f>_xlfn.IFNA(IF(VLOOKUP(I67,Regels!B:F,5,FALSE)=0,"",VLOOKUP(I67,Regels!B:F,5,FALSE)),"")</f>
        <v/>
      </c>
    </row>
    <row r="68" spans="1:10" x14ac:dyDescent="0.25">
      <c r="A68" s="9" t="s">
        <v>559</v>
      </c>
      <c r="B68" s="9" t="s">
        <v>594</v>
      </c>
      <c r="C68" s="9" t="s">
        <v>602</v>
      </c>
      <c r="D68" s="9" t="s">
        <v>607</v>
      </c>
      <c r="E68" s="9"/>
      <c r="F68" s="9"/>
      <c r="G68" s="9"/>
      <c r="H68" s="10" t="s">
        <v>608</v>
      </c>
      <c r="I68" s="9" t="s">
        <v>152</v>
      </c>
      <c r="J68" s="9" t="str">
        <f>_xlfn.IFNA(IF(VLOOKUP(I68,Regels!B:F,5,FALSE)=0,"",VLOOKUP(I68,Regels!B:F,5,FALSE)),"")</f>
        <v>0001</v>
      </c>
    </row>
    <row r="69" spans="1:10" x14ac:dyDescent="0.25">
      <c r="A69" s="9" t="s">
        <v>559</v>
      </c>
      <c r="B69" s="9" t="s">
        <v>594</v>
      </c>
      <c r="C69" s="9" t="s">
        <v>602</v>
      </c>
      <c r="D69" s="9" t="s">
        <v>609</v>
      </c>
      <c r="E69" s="9"/>
      <c r="F69" s="9"/>
      <c r="G69" s="9" t="s">
        <v>610</v>
      </c>
      <c r="H69" s="10" t="s">
        <v>565</v>
      </c>
      <c r="I69" s="9" t="s">
        <v>566</v>
      </c>
      <c r="J69" s="9" t="str">
        <f>_xlfn.IFNA(IF(VLOOKUP(I69,Regels!B:F,5,FALSE)=0,"",VLOOKUP(I69,Regels!B:F,5,FALSE)),"")</f>
        <v/>
      </c>
    </row>
    <row r="70" spans="1:10" x14ac:dyDescent="0.25">
      <c r="A70" s="9" t="s">
        <v>559</v>
      </c>
      <c r="B70" s="9" t="s">
        <v>594</v>
      </c>
      <c r="C70" s="9" t="s">
        <v>611</v>
      </c>
      <c r="D70" s="9"/>
      <c r="E70" s="9"/>
      <c r="F70" s="9"/>
      <c r="G70" s="9" t="s">
        <v>612</v>
      </c>
      <c r="H70" s="10" t="s">
        <v>565</v>
      </c>
      <c r="I70" s="9" t="s">
        <v>566</v>
      </c>
      <c r="J70" s="9" t="str">
        <f>_xlfn.IFNA(IF(VLOOKUP(I70,Regels!B:F,5,FALSE)=0,"",VLOOKUP(I70,Regels!B:F,5,FALSE)),"")</f>
        <v/>
      </c>
    </row>
    <row r="71" spans="1:10" x14ac:dyDescent="0.25">
      <c r="A71" s="9" t="s">
        <v>559</v>
      </c>
      <c r="B71" s="9" t="s">
        <v>594</v>
      </c>
      <c r="C71" s="9" t="s">
        <v>613</v>
      </c>
      <c r="D71" s="9"/>
      <c r="E71" s="9"/>
      <c r="F71" s="9"/>
      <c r="G71" s="9"/>
      <c r="H71" s="10" t="s">
        <v>434</v>
      </c>
      <c r="I71" s="9" t="s">
        <v>433</v>
      </c>
      <c r="J71" s="9" t="str">
        <f>_xlfn.IFNA(IF(VLOOKUP(I71,Regels!B:F,5,FALSE)=0,"",VLOOKUP(I71,Regels!B:F,5,FALSE)),"")</f>
        <v/>
      </c>
    </row>
    <row r="72" spans="1:10" x14ac:dyDescent="0.25">
      <c r="A72" s="9" t="s">
        <v>559</v>
      </c>
      <c r="B72" s="9" t="s">
        <v>594</v>
      </c>
      <c r="C72" s="9" t="s">
        <v>614</v>
      </c>
      <c r="D72" s="9" t="s">
        <v>615</v>
      </c>
      <c r="E72" s="9" t="s">
        <v>616</v>
      </c>
      <c r="F72" s="9"/>
      <c r="G72" s="9"/>
      <c r="H72" s="10" t="s">
        <v>617</v>
      </c>
      <c r="I72" s="9" t="s">
        <v>618</v>
      </c>
      <c r="J72" s="9" t="str">
        <f>_xlfn.IFNA(IF(VLOOKUP(I72,Regels!B:F,5,FALSE)=0,"",VLOOKUP(I72,Regels!B:F,5,FALSE)),"")</f>
        <v/>
      </c>
    </row>
    <row r="73" spans="1:10" x14ac:dyDescent="0.25">
      <c r="A73" s="9" t="s">
        <v>559</v>
      </c>
      <c r="B73" s="9" t="s">
        <v>594</v>
      </c>
      <c r="C73" s="9" t="s">
        <v>614</v>
      </c>
      <c r="D73" s="9" t="s">
        <v>615</v>
      </c>
      <c r="E73" s="9" t="s">
        <v>616</v>
      </c>
      <c r="F73" s="9"/>
      <c r="G73" s="9"/>
      <c r="H73" s="10" t="s">
        <v>544</v>
      </c>
      <c r="I73" s="9" t="s">
        <v>545</v>
      </c>
      <c r="J73" s="9" t="str">
        <f>_xlfn.IFNA(IF(VLOOKUP(I73,Regels!B:F,5,FALSE)=0,"",VLOOKUP(I73,Regels!B:F,5,FALSE)),"")</f>
        <v/>
      </c>
    </row>
    <row r="74" spans="1:10" x14ac:dyDescent="0.25">
      <c r="A74" s="9" t="s">
        <v>559</v>
      </c>
      <c r="B74" s="9" t="s">
        <v>594</v>
      </c>
      <c r="C74" s="9" t="s">
        <v>614</v>
      </c>
      <c r="D74" s="9" t="s">
        <v>615</v>
      </c>
      <c r="E74" s="9" t="s">
        <v>619</v>
      </c>
      <c r="F74" s="9"/>
      <c r="G74" s="9"/>
      <c r="H74" s="10" t="s">
        <v>620</v>
      </c>
      <c r="I74" s="9" t="s">
        <v>621</v>
      </c>
      <c r="J74" s="9" t="str">
        <f>_xlfn.IFNA(IF(VLOOKUP(I74,Regels!B:F,5,FALSE)=0,"",VLOOKUP(I74,Regels!B:F,5,FALSE)),"")</f>
        <v/>
      </c>
    </row>
    <row r="75" spans="1:10" x14ac:dyDescent="0.25">
      <c r="A75" s="9" t="s">
        <v>559</v>
      </c>
      <c r="B75" s="9" t="s">
        <v>594</v>
      </c>
      <c r="C75" s="9" t="s">
        <v>614</v>
      </c>
      <c r="D75" s="9" t="s">
        <v>615</v>
      </c>
      <c r="E75" s="9" t="s">
        <v>619</v>
      </c>
      <c r="F75" s="9"/>
      <c r="G75" s="9"/>
      <c r="H75" s="10" t="s">
        <v>544</v>
      </c>
      <c r="I75" s="9" t="s">
        <v>545</v>
      </c>
      <c r="J75" s="9" t="str">
        <f>_xlfn.IFNA(IF(VLOOKUP(I75,Regels!B:F,5,FALSE)=0,"",VLOOKUP(I75,Regels!B:F,5,FALSE)),"")</f>
        <v/>
      </c>
    </row>
    <row r="76" spans="1:10" x14ac:dyDescent="0.25">
      <c r="A76" s="9" t="s">
        <v>559</v>
      </c>
      <c r="B76" s="9" t="s">
        <v>594</v>
      </c>
      <c r="C76" s="9" t="s">
        <v>614</v>
      </c>
      <c r="D76" s="9" t="s">
        <v>622</v>
      </c>
      <c r="E76" s="9" t="s">
        <v>616</v>
      </c>
      <c r="F76" s="9"/>
      <c r="G76" s="9"/>
      <c r="H76" s="10" t="s">
        <v>617</v>
      </c>
      <c r="I76" s="9" t="s">
        <v>618</v>
      </c>
      <c r="J76" s="9" t="str">
        <f>_xlfn.IFNA(IF(VLOOKUP(I76,Regels!B:F,5,FALSE)=0,"",VLOOKUP(I76,Regels!B:F,5,FALSE)),"")</f>
        <v/>
      </c>
    </row>
    <row r="77" spans="1:10" x14ac:dyDescent="0.25">
      <c r="A77" s="9" t="s">
        <v>559</v>
      </c>
      <c r="B77" s="9" t="s">
        <v>594</v>
      </c>
      <c r="C77" s="9" t="s">
        <v>614</v>
      </c>
      <c r="D77" s="9" t="s">
        <v>622</v>
      </c>
      <c r="E77" s="9" t="s">
        <v>616</v>
      </c>
      <c r="F77" s="9"/>
      <c r="G77" s="9"/>
      <c r="H77" s="10" t="s">
        <v>544</v>
      </c>
      <c r="I77" s="9" t="s">
        <v>545</v>
      </c>
      <c r="J77" s="9" t="str">
        <f>_xlfn.IFNA(IF(VLOOKUP(I77,Regels!B:F,5,FALSE)=0,"",VLOOKUP(I77,Regels!B:F,5,FALSE)),"")</f>
        <v/>
      </c>
    </row>
    <row r="78" spans="1:10" x14ac:dyDescent="0.25">
      <c r="A78" s="9" t="s">
        <v>559</v>
      </c>
      <c r="B78" s="9" t="s">
        <v>594</v>
      </c>
      <c r="C78" s="9" t="s">
        <v>614</v>
      </c>
      <c r="D78" s="9" t="s">
        <v>622</v>
      </c>
      <c r="E78" s="9" t="s">
        <v>619</v>
      </c>
      <c r="F78" s="9"/>
      <c r="G78" s="9"/>
      <c r="H78" s="10" t="s">
        <v>620</v>
      </c>
      <c r="I78" s="9" t="s">
        <v>621</v>
      </c>
      <c r="J78" s="9" t="str">
        <f>_xlfn.IFNA(IF(VLOOKUP(I78,Regels!B:F,5,FALSE)=0,"",VLOOKUP(I78,Regels!B:F,5,FALSE)),"")</f>
        <v/>
      </c>
    </row>
    <row r="79" spans="1:10" x14ac:dyDescent="0.25">
      <c r="A79" s="9" t="s">
        <v>559</v>
      </c>
      <c r="B79" s="9" t="s">
        <v>594</v>
      </c>
      <c r="C79" s="9" t="s">
        <v>614</v>
      </c>
      <c r="D79" s="9" t="s">
        <v>622</v>
      </c>
      <c r="E79" s="9" t="s">
        <v>619</v>
      </c>
      <c r="F79" s="9"/>
      <c r="G79" s="9"/>
      <c r="H79" s="10" t="s">
        <v>544</v>
      </c>
      <c r="I79" s="9" t="s">
        <v>545</v>
      </c>
      <c r="J79" s="9" t="str">
        <f>_xlfn.IFNA(IF(VLOOKUP(I79,Regels!B:F,5,FALSE)=0,"",VLOOKUP(I79,Regels!B:F,5,FALSE)),"")</f>
        <v/>
      </c>
    </row>
    <row r="80" spans="1:10" x14ac:dyDescent="0.25">
      <c r="A80" s="9" t="s">
        <v>559</v>
      </c>
      <c r="B80" s="9" t="s">
        <v>594</v>
      </c>
      <c r="C80" s="9" t="s">
        <v>614</v>
      </c>
      <c r="D80" s="9" t="s">
        <v>623</v>
      </c>
      <c r="E80" s="9"/>
      <c r="F80" s="9"/>
      <c r="G80" s="9"/>
      <c r="H80" s="10" t="s">
        <v>617</v>
      </c>
      <c r="I80" s="9" t="s">
        <v>618</v>
      </c>
      <c r="J80" s="9" t="str">
        <f>_xlfn.IFNA(IF(VLOOKUP(I80,Regels!B:F,5,FALSE)=0,"",VLOOKUP(I80,Regels!B:F,5,FALSE)),"")</f>
        <v/>
      </c>
    </row>
    <row r="81" spans="1:10" x14ac:dyDescent="0.25">
      <c r="A81" s="9" t="s">
        <v>559</v>
      </c>
      <c r="B81" s="9" t="s">
        <v>594</v>
      </c>
      <c r="C81" s="9" t="s">
        <v>614</v>
      </c>
      <c r="D81" s="9" t="s">
        <v>623</v>
      </c>
      <c r="E81" s="9"/>
      <c r="F81" s="9"/>
      <c r="G81" s="9"/>
      <c r="H81" s="10" t="s">
        <v>544</v>
      </c>
      <c r="I81" s="9" t="s">
        <v>545</v>
      </c>
      <c r="J81" s="9" t="str">
        <f>_xlfn.IFNA(IF(VLOOKUP(I81,Regels!B:F,5,FALSE)=0,"",VLOOKUP(I81,Regels!B:F,5,FALSE)),"")</f>
        <v/>
      </c>
    </row>
    <row r="82" spans="1:10" x14ac:dyDescent="0.25">
      <c r="A82" s="9" t="s">
        <v>559</v>
      </c>
      <c r="B82" s="9" t="s">
        <v>594</v>
      </c>
      <c r="C82" s="9" t="s">
        <v>614</v>
      </c>
      <c r="D82" s="9" t="s">
        <v>624</v>
      </c>
      <c r="E82" s="9"/>
      <c r="F82" s="9"/>
      <c r="G82" s="9"/>
      <c r="H82" s="10" t="s">
        <v>50</v>
      </c>
      <c r="I82" s="9" t="s">
        <v>49</v>
      </c>
      <c r="J82" s="9" t="str">
        <f>_xlfn.IFNA(IF(VLOOKUP(I82,Regels!B:F,5,FALSE)=0,"",VLOOKUP(I82,Regels!B:F,5,FALSE)),"")</f>
        <v/>
      </c>
    </row>
    <row r="83" spans="1:10" x14ac:dyDescent="0.25">
      <c r="A83" s="9" t="s">
        <v>559</v>
      </c>
      <c r="B83" s="9" t="s">
        <v>594</v>
      </c>
      <c r="C83" s="9" t="s">
        <v>614</v>
      </c>
      <c r="D83" s="9" t="s">
        <v>624</v>
      </c>
      <c r="E83" s="9"/>
      <c r="F83" s="9"/>
      <c r="G83" s="9"/>
      <c r="H83" s="10" t="s">
        <v>625</v>
      </c>
      <c r="I83" s="9" t="s">
        <v>626</v>
      </c>
      <c r="J83" s="9" t="str">
        <f>_xlfn.IFNA(IF(VLOOKUP(I83,Regels!B:F,5,FALSE)=0,"",VLOOKUP(I83,Regels!B:F,5,FALSE)),"")</f>
        <v/>
      </c>
    </row>
    <row r="84" spans="1:10" x14ac:dyDescent="0.25">
      <c r="A84" s="9" t="s">
        <v>559</v>
      </c>
      <c r="B84" s="9" t="s">
        <v>594</v>
      </c>
      <c r="C84" s="9" t="s">
        <v>614</v>
      </c>
      <c r="D84" s="9" t="s">
        <v>627</v>
      </c>
      <c r="E84" s="9"/>
      <c r="F84" s="9"/>
      <c r="G84" s="9"/>
      <c r="H84" s="10" t="s">
        <v>64</v>
      </c>
      <c r="I84" s="9" t="s">
        <v>63</v>
      </c>
      <c r="J84" s="9" t="str">
        <f>_xlfn.IFNA(IF(VLOOKUP(I84,Regels!B:F,5,FALSE)=0,"",VLOOKUP(I84,Regels!B:F,5,FALSE)),"")</f>
        <v>0001</v>
      </c>
    </row>
    <row r="85" spans="1:10" x14ac:dyDescent="0.25">
      <c r="A85" s="9" t="s">
        <v>559</v>
      </c>
      <c r="B85" s="9" t="s">
        <v>594</v>
      </c>
      <c r="C85" s="9" t="s">
        <v>614</v>
      </c>
      <c r="D85" s="9" t="s">
        <v>628</v>
      </c>
      <c r="E85" s="9"/>
      <c r="F85" s="9"/>
      <c r="G85" s="9" t="s">
        <v>629</v>
      </c>
      <c r="H85" s="10" t="s">
        <v>565</v>
      </c>
      <c r="I85" s="9" t="s">
        <v>566</v>
      </c>
      <c r="J85" s="9" t="str">
        <f>_xlfn.IFNA(IF(VLOOKUP(I85,Regels!B:F,5,FALSE)=0,"",VLOOKUP(I85,Regels!B:F,5,FALSE)),"")</f>
        <v/>
      </c>
    </row>
    <row r="86" spans="1:10" x14ac:dyDescent="0.25">
      <c r="A86" s="9" t="s">
        <v>559</v>
      </c>
      <c r="B86" s="9" t="s">
        <v>594</v>
      </c>
      <c r="C86" s="9" t="s">
        <v>630</v>
      </c>
      <c r="D86" s="9" t="s">
        <v>631</v>
      </c>
      <c r="E86" s="9"/>
      <c r="F86" s="9"/>
      <c r="G86" s="9" t="s">
        <v>632</v>
      </c>
      <c r="H86" s="10" t="s">
        <v>565</v>
      </c>
      <c r="I86" s="9" t="s">
        <v>566</v>
      </c>
      <c r="J86" s="9" t="str">
        <f>_xlfn.IFNA(IF(VLOOKUP(I86,Regels!B:F,5,FALSE)=0,"",VLOOKUP(I86,Regels!B:F,5,FALSE)),"")</f>
        <v/>
      </c>
    </row>
    <row r="87" spans="1:10" x14ac:dyDescent="0.25">
      <c r="A87" s="9" t="s">
        <v>559</v>
      </c>
      <c r="B87" s="9" t="s">
        <v>594</v>
      </c>
      <c r="C87" s="9" t="s">
        <v>630</v>
      </c>
      <c r="D87" s="9" t="s">
        <v>633</v>
      </c>
      <c r="E87" s="9"/>
      <c r="F87" s="9"/>
      <c r="G87" s="9"/>
      <c r="H87" s="10" t="s">
        <v>12</v>
      </c>
      <c r="I87" s="9" t="s">
        <v>11</v>
      </c>
      <c r="J87" s="9" t="str">
        <f>_xlfn.IFNA(IF(VLOOKUP(I87,Regels!B:F,5,FALSE)=0,"",VLOOKUP(I87,Regels!B:F,5,FALSE)),"")</f>
        <v>0001</v>
      </c>
    </row>
    <row r="88" spans="1:10" x14ac:dyDescent="0.25">
      <c r="A88" s="9" t="s">
        <v>559</v>
      </c>
      <c r="B88" s="9" t="s">
        <v>594</v>
      </c>
      <c r="C88" s="9" t="s">
        <v>630</v>
      </c>
      <c r="D88" s="9" t="s">
        <v>634</v>
      </c>
      <c r="E88" s="9"/>
      <c r="F88" s="9"/>
      <c r="G88" s="9"/>
      <c r="H88" s="10" t="s">
        <v>635</v>
      </c>
      <c r="I88" s="9" t="s">
        <v>636</v>
      </c>
      <c r="J88" s="9" t="str">
        <f>_xlfn.IFNA(IF(VLOOKUP(I88,Regels!B:F,5,FALSE)=0,"",VLOOKUP(I88,Regels!B:F,5,FALSE)),"")</f>
        <v/>
      </c>
    </row>
    <row r="89" spans="1:10" x14ac:dyDescent="0.25">
      <c r="A89" s="9" t="s">
        <v>559</v>
      </c>
      <c r="B89" s="9" t="s">
        <v>594</v>
      </c>
      <c r="C89" s="9" t="s">
        <v>630</v>
      </c>
      <c r="D89" s="9" t="s">
        <v>634</v>
      </c>
      <c r="E89" s="9"/>
      <c r="F89" s="9"/>
      <c r="G89" s="9"/>
      <c r="H89" s="10" t="s">
        <v>544</v>
      </c>
      <c r="I89" s="9" t="s">
        <v>545</v>
      </c>
      <c r="J89" s="9" t="str">
        <f>_xlfn.IFNA(IF(VLOOKUP(I89,Regels!B:F,5,FALSE)=0,"",VLOOKUP(I89,Regels!B:F,5,FALSE)),"")</f>
        <v/>
      </c>
    </row>
    <row r="90" spans="1:10" x14ac:dyDescent="0.25">
      <c r="A90" s="9" t="s">
        <v>559</v>
      </c>
      <c r="B90" s="9" t="s">
        <v>594</v>
      </c>
      <c r="C90" s="9" t="s">
        <v>637</v>
      </c>
      <c r="D90" s="9"/>
      <c r="E90" s="9"/>
      <c r="F90" s="9"/>
      <c r="G90" s="9" t="s">
        <v>638</v>
      </c>
      <c r="H90" s="10" t="s">
        <v>586</v>
      </c>
      <c r="I90" s="9" t="s">
        <v>587</v>
      </c>
      <c r="J90" s="9" t="str">
        <f>_xlfn.IFNA(IF(VLOOKUP(I90,Regels!B:F,5,FALSE)=0,"",VLOOKUP(I90,Regels!B:F,5,FALSE)),"")</f>
        <v/>
      </c>
    </row>
    <row r="91" spans="1:10" x14ac:dyDescent="0.25">
      <c r="A91" s="9" t="s">
        <v>559</v>
      </c>
      <c r="B91" s="9" t="s">
        <v>594</v>
      </c>
      <c r="C91" s="9" t="s">
        <v>639</v>
      </c>
      <c r="D91" s="9"/>
      <c r="E91" s="9"/>
      <c r="F91" s="9"/>
      <c r="G91" s="9" t="s">
        <v>640</v>
      </c>
      <c r="H91" s="10" t="s">
        <v>586</v>
      </c>
      <c r="I91" s="9" t="s">
        <v>587</v>
      </c>
      <c r="J91" s="9" t="str">
        <f>_xlfn.IFNA(IF(VLOOKUP(I91,Regels!B:F,5,FALSE)=0,"",VLOOKUP(I91,Regels!B:F,5,FALSE)),"")</f>
        <v/>
      </c>
    </row>
    <row r="92" spans="1:10" x14ac:dyDescent="0.25">
      <c r="A92" s="9" t="s">
        <v>559</v>
      </c>
      <c r="B92" s="9" t="s">
        <v>594</v>
      </c>
      <c r="C92" s="9" t="s">
        <v>569</v>
      </c>
      <c r="D92" s="9"/>
      <c r="E92" s="9"/>
      <c r="F92" s="9"/>
      <c r="G92" s="9"/>
      <c r="H92" s="10" t="s">
        <v>570</v>
      </c>
      <c r="I92" s="9" t="s">
        <v>571</v>
      </c>
      <c r="J92" s="9" t="str">
        <f>_xlfn.IFNA(IF(VLOOKUP(I92,Regels!B:F,5,FALSE)=0,"",VLOOKUP(I92,Regels!B:F,5,FALSE)),"")</f>
        <v/>
      </c>
    </row>
    <row r="93" spans="1:10" x14ac:dyDescent="0.25">
      <c r="A93" s="9" t="s">
        <v>559</v>
      </c>
      <c r="B93" s="9" t="s">
        <v>641</v>
      </c>
      <c r="C93" s="9"/>
      <c r="D93" s="9"/>
      <c r="E93" s="9"/>
      <c r="F93" s="9"/>
      <c r="G93" s="9"/>
      <c r="H93" s="10" t="s">
        <v>122</v>
      </c>
      <c r="I93" s="9" t="s">
        <v>121</v>
      </c>
      <c r="J93" s="9" t="str">
        <f>_xlfn.IFNA(IF(VLOOKUP(I93,Regels!B:F,5,FALSE)=0,"",VLOOKUP(I93,Regels!B:F,5,FALSE)),"")</f>
        <v>0001</v>
      </c>
    </row>
    <row r="94" spans="1:10" x14ac:dyDescent="0.25">
      <c r="A94" s="9" t="s">
        <v>559</v>
      </c>
      <c r="B94" s="9" t="s">
        <v>641</v>
      </c>
      <c r="C94" s="9"/>
      <c r="D94" s="9"/>
      <c r="E94" s="9"/>
      <c r="F94" s="9"/>
      <c r="G94" s="9"/>
      <c r="H94" s="10" t="s">
        <v>561</v>
      </c>
      <c r="I94" s="9" t="s">
        <v>155</v>
      </c>
      <c r="J94" s="9" t="str">
        <f>_xlfn.IFNA(IF(VLOOKUP(I94,Regels!B:F,5,FALSE)=0,"",VLOOKUP(I94,Regels!B:F,5,FALSE)),"")</f>
        <v>0001</v>
      </c>
    </row>
    <row r="95" spans="1:10" x14ac:dyDescent="0.25">
      <c r="A95" s="9" t="s">
        <v>559</v>
      </c>
      <c r="B95" s="9" t="s">
        <v>641</v>
      </c>
      <c r="C95" s="9" t="s">
        <v>642</v>
      </c>
      <c r="D95" s="9"/>
      <c r="E95" s="9"/>
      <c r="F95" s="9" t="s">
        <v>563</v>
      </c>
      <c r="G95" s="9"/>
      <c r="H95" s="10" t="s">
        <v>467</v>
      </c>
      <c r="I95" s="9" t="s">
        <v>466</v>
      </c>
      <c r="J95" s="9" t="str">
        <f>_xlfn.IFNA(IF(VLOOKUP(I95,Regels!B:F,5,FALSE)=0,"",VLOOKUP(I95,Regels!B:F,5,FALSE)),"")</f>
        <v/>
      </c>
    </row>
    <row r="96" spans="1:10" x14ac:dyDescent="0.25">
      <c r="A96" s="9" t="s">
        <v>559</v>
      </c>
      <c r="B96" s="9" t="s">
        <v>641</v>
      </c>
      <c r="C96" s="9" t="s">
        <v>643</v>
      </c>
      <c r="D96" s="9"/>
      <c r="E96" s="9"/>
      <c r="F96" s="9" t="s">
        <v>563</v>
      </c>
      <c r="G96" s="9" t="s">
        <v>644</v>
      </c>
      <c r="H96" s="10" t="s">
        <v>586</v>
      </c>
      <c r="I96" s="9" t="s">
        <v>587</v>
      </c>
      <c r="J96" s="9" t="str">
        <f>_xlfn.IFNA(IF(VLOOKUP(I96,Regels!B:F,5,FALSE)=0,"",VLOOKUP(I96,Regels!B:F,5,FALSE)),"")</f>
        <v/>
      </c>
    </row>
    <row r="97" spans="1:10" x14ac:dyDescent="0.25">
      <c r="A97" s="9" t="s">
        <v>559</v>
      </c>
      <c r="B97" s="9" t="s">
        <v>641</v>
      </c>
      <c r="C97" s="9" t="s">
        <v>645</v>
      </c>
      <c r="D97" s="9" t="s">
        <v>646</v>
      </c>
      <c r="E97" s="9"/>
      <c r="F97" s="9"/>
      <c r="G97" s="9"/>
      <c r="H97" s="10" t="s">
        <v>16</v>
      </c>
      <c r="I97" s="9" t="s">
        <v>15</v>
      </c>
      <c r="J97" s="9" t="str">
        <f>_xlfn.IFNA(IF(VLOOKUP(I97,Regels!B:F,5,FALSE)=0,"",VLOOKUP(I97,Regels!B:F,5,FALSE)),"")</f>
        <v>0001</v>
      </c>
    </row>
    <row r="98" spans="1:10" x14ac:dyDescent="0.25">
      <c r="A98" s="9" t="s">
        <v>559</v>
      </c>
      <c r="B98" s="9" t="s">
        <v>641</v>
      </c>
      <c r="C98" s="9" t="s">
        <v>645</v>
      </c>
      <c r="D98" s="9" t="s">
        <v>647</v>
      </c>
      <c r="E98" s="9" t="s">
        <v>648</v>
      </c>
      <c r="F98" s="9"/>
      <c r="G98" s="9"/>
      <c r="H98" s="10" t="s">
        <v>579</v>
      </c>
      <c r="I98" s="9" t="s">
        <v>580</v>
      </c>
      <c r="J98" s="9" t="str">
        <f>_xlfn.IFNA(IF(VLOOKUP(I98,Regels!B:F,5,FALSE)=0,"",VLOOKUP(I98,Regels!B:F,5,FALSE)),"")</f>
        <v/>
      </c>
    </row>
    <row r="99" spans="1:10" x14ac:dyDescent="0.25">
      <c r="A99" s="9" t="s">
        <v>559</v>
      </c>
      <c r="B99" s="9" t="s">
        <v>641</v>
      </c>
      <c r="C99" s="9" t="s">
        <v>645</v>
      </c>
      <c r="D99" s="9" t="s">
        <v>647</v>
      </c>
      <c r="E99" s="9" t="s">
        <v>648</v>
      </c>
      <c r="F99" s="9"/>
      <c r="G99" s="9"/>
      <c r="H99" s="10" t="s">
        <v>649</v>
      </c>
      <c r="I99" s="9" t="s">
        <v>650</v>
      </c>
      <c r="J99" s="9" t="str">
        <f>_xlfn.IFNA(IF(VLOOKUP(I99,Regels!B:F,5,FALSE)=0,"",VLOOKUP(I99,Regels!B:F,5,FALSE)),"")</f>
        <v/>
      </c>
    </row>
    <row r="100" spans="1:10" x14ac:dyDescent="0.25">
      <c r="A100" s="9" t="s">
        <v>559</v>
      </c>
      <c r="B100" s="9" t="s">
        <v>641</v>
      </c>
      <c r="C100" s="9" t="s">
        <v>645</v>
      </c>
      <c r="D100" s="9" t="s">
        <v>647</v>
      </c>
      <c r="E100" s="9" t="s">
        <v>651</v>
      </c>
      <c r="F100" s="9"/>
      <c r="G100" s="9"/>
      <c r="H100" s="10" t="s">
        <v>565</v>
      </c>
      <c r="I100" s="9" t="s">
        <v>566</v>
      </c>
      <c r="J100" s="9" t="str">
        <f>_xlfn.IFNA(IF(VLOOKUP(I100,Regels!B:F,5,FALSE)=0,"",VLOOKUP(I100,Regels!B:F,5,FALSE)),"")</f>
        <v/>
      </c>
    </row>
    <row r="101" spans="1:10" x14ac:dyDescent="0.25">
      <c r="A101" s="9" t="s">
        <v>559</v>
      </c>
      <c r="B101" s="9" t="s">
        <v>641</v>
      </c>
      <c r="C101" s="9" t="s">
        <v>645</v>
      </c>
      <c r="D101" s="9" t="s">
        <v>647</v>
      </c>
      <c r="E101" s="9" t="s">
        <v>651</v>
      </c>
      <c r="F101" s="9"/>
      <c r="G101" s="9"/>
      <c r="H101" s="10" t="s">
        <v>544</v>
      </c>
      <c r="I101" s="9" t="s">
        <v>545</v>
      </c>
      <c r="J101" s="9" t="str">
        <f>_xlfn.IFNA(IF(VLOOKUP(I101,Regels!B:F,5,FALSE)=0,"",VLOOKUP(I101,Regels!B:F,5,FALSE)),"")</f>
        <v/>
      </c>
    </row>
    <row r="102" spans="1:10" x14ac:dyDescent="0.25">
      <c r="A102" s="9" t="s">
        <v>559</v>
      </c>
      <c r="B102" s="9" t="s">
        <v>641</v>
      </c>
      <c r="C102" s="9" t="s">
        <v>645</v>
      </c>
      <c r="D102" s="9" t="s">
        <v>647</v>
      </c>
      <c r="E102" s="9" t="s">
        <v>652</v>
      </c>
      <c r="F102" s="9"/>
      <c r="G102" s="9"/>
      <c r="H102" s="10" t="s">
        <v>557</v>
      </c>
      <c r="I102" s="9" t="s">
        <v>558</v>
      </c>
      <c r="J102" s="9" t="str">
        <f>_xlfn.IFNA(IF(VLOOKUP(I102,Regels!B:F,5,FALSE)=0,"",VLOOKUP(I102,Regels!B:F,5,FALSE)),"")</f>
        <v/>
      </c>
    </row>
    <row r="103" spans="1:10" x14ac:dyDescent="0.25">
      <c r="A103" s="9" t="s">
        <v>559</v>
      </c>
      <c r="B103" s="9" t="s">
        <v>641</v>
      </c>
      <c r="C103" s="9" t="s">
        <v>645</v>
      </c>
      <c r="D103" s="9" t="s">
        <v>647</v>
      </c>
      <c r="E103" s="9" t="s">
        <v>652</v>
      </c>
      <c r="F103" s="9"/>
      <c r="G103" s="9"/>
      <c r="H103" s="10" t="s">
        <v>544</v>
      </c>
      <c r="I103" s="9" t="s">
        <v>545</v>
      </c>
      <c r="J103" s="9" t="str">
        <f>_xlfn.IFNA(IF(VLOOKUP(I103,Regels!B:F,5,FALSE)=0,"",VLOOKUP(I103,Regels!B:F,5,FALSE)),"")</f>
        <v/>
      </c>
    </row>
    <row r="104" spans="1:10" x14ac:dyDescent="0.25">
      <c r="A104" s="9" t="s">
        <v>559</v>
      </c>
      <c r="B104" s="9" t="s">
        <v>641</v>
      </c>
      <c r="C104" s="9" t="s">
        <v>645</v>
      </c>
      <c r="D104" s="9" t="s">
        <v>647</v>
      </c>
      <c r="E104" s="9" t="s">
        <v>653</v>
      </c>
      <c r="F104" s="9"/>
      <c r="G104" s="9" t="s">
        <v>654</v>
      </c>
      <c r="H104" s="10" t="s">
        <v>586</v>
      </c>
      <c r="I104" s="9" t="s">
        <v>587</v>
      </c>
      <c r="J104" s="9" t="str">
        <f>_xlfn.IFNA(IF(VLOOKUP(I104,Regels!B:F,5,FALSE)=0,"",VLOOKUP(I104,Regels!B:F,5,FALSE)),"")</f>
        <v/>
      </c>
    </row>
    <row r="105" spans="1:10" x14ac:dyDescent="0.25">
      <c r="A105" s="9" t="s">
        <v>559</v>
      </c>
      <c r="B105" s="9" t="s">
        <v>641</v>
      </c>
      <c r="C105" s="9" t="s">
        <v>645</v>
      </c>
      <c r="D105" s="9" t="s">
        <v>655</v>
      </c>
      <c r="E105" s="9"/>
      <c r="F105" s="9"/>
      <c r="G105" s="9"/>
      <c r="H105" s="10" t="s">
        <v>18</v>
      </c>
      <c r="I105" s="9" t="s">
        <v>17</v>
      </c>
      <c r="J105" s="9" t="str">
        <f>_xlfn.IFNA(IF(VLOOKUP(I105,Regels!B:F,5,FALSE)=0,"",VLOOKUP(I105,Regels!B:F,5,FALSE)),"")</f>
        <v>0001</v>
      </c>
    </row>
    <row r="106" spans="1:10" x14ac:dyDescent="0.25">
      <c r="A106" s="9" t="s">
        <v>559</v>
      </c>
      <c r="B106" s="9" t="s">
        <v>641</v>
      </c>
      <c r="C106" s="9" t="s">
        <v>645</v>
      </c>
      <c r="D106" s="9" t="s">
        <v>655</v>
      </c>
      <c r="E106" s="9"/>
      <c r="F106" s="9"/>
      <c r="G106" s="9"/>
      <c r="H106" s="10" t="s">
        <v>72</v>
      </c>
      <c r="I106" s="9" t="s">
        <v>71</v>
      </c>
      <c r="J106" s="9" t="str">
        <f>_xlfn.IFNA(IF(VLOOKUP(I106,Regels!B:F,5,FALSE)=0,"",VLOOKUP(I106,Regels!B:F,5,FALSE)),"")</f>
        <v>0001</v>
      </c>
    </row>
    <row r="107" spans="1:10" x14ac:dyDescent="0.25">
      <c r="A107" s="9" t="s">
        <v>559</v>
      </c>
      <c r="B107" s="9" t="s">
        <v>641</v>
      </c>
      <c r="C107" s="9" t="s">
        <v>645</v>
      </c>
      <c r="D107" s="9" t="s">
        <v>656</v>
      </c>
      <c r="E107" s="9"/>
      <c r="F107" s="9"/>
      <c r="G107" s="9"/>
      <c r="H107" s="10" t="s">
        <v>657</v>
      </c>
      <c r="I107" s="9" t="s">
        <v>658</v>
      </c>
      <c r="J107" s="9" t="str">
        <f>_xlfn.IFNA(IF(VLOOKUP(I107,Regels!B:F,5,FALSE)=0,"",VLOOKUP(I107,Regels!B:F,5,FALSE)),"")</f>
        <v/>
      </c>
    </row>
    <row r="108" spans="1:10" x14ac:dyDescent="0.25">
      <c r="A108" s="9" t="s">
        <v>559</v>
      </c>
      <c r="B108" s="9" t="s">
        <v>641</v>
      </c>
      <c r="C108" s="9" t="s">
        <v>645</v>
      </c>
      <c r="D108" s="9" t="s">
        <v>656</v>
      </c>
      <c r="E108" s="9"/>
      <c r="F108" s="9"/>
      <c r="G108" s="9"/>
      <c r="H108" s="10" t="s">
        <v>544</v>
      </c>
      <c r="I108" s="9" t="s">
        <v>545</v>
      </c>
      <c r="J108" s="9" t="str">
        <f>_xlfn.IFNA(IF(VLOOKUP(I108,Regels!B:F,5,FALSE)=0,"",VLOOKUP(I108,Regels!B:F,5,FALSE)),"")</f>
        <v/>
      </c>
    </row>
    <row r="109" spans="1:10" x14ac:dyDescent="0.25">
      <c r="A109" s="9" t="s">
        <v>559</v>
      </c>
      <c r="B109" s="9" t="s">
        <v>641</v>
      </c>
      <c r="C109" s="9" t="s">
        <v>645</v>
      </c>
      <c r="D109" s="9" t="s">
        <v>659</v>
      </c>
      <c r="E109" s="9"/>
      <c r="F109" s="9"/>
      <c r="G109" s="9"/>
      <c r="H109" s="10" t="s">
        <v>660</v>
      </c>
      <c r="I109" s="9" t="s">
        <v>661</v>
      </c>
      <c r="J109" s="9" t="str">
        <f>_xlfn.IFNA(IF(VLOOKUP(I109,Regels!B:F,5,FALSE)=0,"",VLOOKUP(I109,Regels!B:F,5,FALSE)),"")</f>
        <v/>
      </c>
    </row>
    <row r="110" spans="1:10" x14ac:dyDescent="0.25">
      <c r="A110" s="9" t="s">
        <v>559</v>
      </c>
      <c r="B110" s="9" t="s">
        <v>641</v>
      </c>
      <c r="C110" s="9" t="s">
        <v>645</v>
      </c>
      <c r="D110" s="9" t="s">
        <v>659</v>
      </c>
      <c r="E110" s="9"/>
      <c r="F110" s="9"/>
      <c r="G110" s="9"/>
      <c r="H110" s="10" t="s">
        <v>544</v>
      </c>
      <c r="I110" s="9" t="s">
        <v>545</v>
      </c>
      <c r="J110" s="9" t="str">
        <f>_xlfn.IFNA(IF(VLOOKUP(I110,Regels!B:F,5,FALSE)=0,"",VLOOKUP(I110,Regels!B:F,5,FALSE)),"")</f>
        <v/>
      </c>
    </row>
    <row r="111" spans="1:10" x14ac:dyDescent="0.25">
      <c r="A111" s="9" t="s">
        <v>559</v>
      </c>
      <c r="B111" s="9" t="s">
        <v>641</v>
      </c>
      <c r="C111" s="9" t="s">
        <v>645</v>
      </c>
      <c r="D111" s="9" t="s">
        <v>662</v>
      </c>
      <c r="E111" s="9"/>
      <c r="F111" s="9"/>
      <c r="G111" s="9"/>
      <c r="H111" s="10" t="s">
        <v>663</v>
      </c>
      <c r="I111" s="9" t="s">
        <v>664</v>
      </c>
      <c r="J111" s="9" t="str">
        <f>_xlfn.IFNA(IF(VLOOKUP(I111,Regels!B:F,5,FALSE)=0,"",VLOOKUP(I111,Regels!B:F,5,FALSE)),"")</f>
        <v/>
      </c>
    </row>
    <row r="112" spans="1:10" x14ac:dyDescent="0.25">
      <c r="A112" s="9" t="s">
        <v>559</v>
      </c>
      <c r="B112" s="9" t="s">
        <v>641</v>
      </c>
      <c r="C112" s="9" t="s">
        <v>645</v>
      </c>
      <c r="D112" s="9" t="s">
        <v>662</v>
      </c>
      <c r="E112" s="9"/>
      <c r="F112" s="9"/>
      <c r="G112" s="9"/>
      <c r="H112" s="10" t="s">
        <v>544</v>
      </c>
      <c r="I112" s="9" t="s">
        <v>545</v>
      </c>
      <c r="J112" s="9" t="str">
        <f>_xlfn.IFNA(IF(VLOOKUP(I112,Regels!B:F,5,FALSE)=0,"",VLOOKUP(I112,Regels!B:F,5,FALSE)),"")</f>
        <v/>
      </c>
    </row>
    <row r="113" spans="1:10" x14ac:dyDescent="0.25">
      <c r="A113" s="9" t="s">
        <v>559</v>
      </c>
      <c r="B113" s="9" t="s">
        <v>641</v>
      </c>
      <c r="C113" s="9" t="s">
        <v>645</v>
      </c>
      <c r="D113" s="9" t="s">
        <v>665</v>
      </c>
      <c r="E113" s="9"/>
      <c r="F113" s="9"/>
      <c r="G113" s="9"/>
      <c r="H113" s="10" t="s">
        <v>8</v>
      </c>
      <c r="I113" s="9" t="s">
        <v>7</v>
      </c>
      <c r="J113" s="9" t="str">
        <f>_xlfn.IFNA(IF(VLOOKUP(I113,Regels!B:F,5,FALSE)=0,"",VLOOKUP(I113,Regels!B:F,5,FALSE)),"")</f>
        <v>0001</v>
      </c>
    </row>
    <row r="114" spans="1:10" x14ac:dyDescent="0.25">
      <c r="A114" s="9" t="s">
        <v>559</v>
      </c>
      <c r="B114" s="9" t="s">
        <v>641</v>
      </c>
      <c r="C114" s="9" t="s">
        <v>645</v>
      </c>
      <c r="D114" s="9" t="s">
        <v>666</v>
      </c>
      <c r="E114" s="9"/>
      <c r="F114" s="9"/>
      <c r="G114" s="9" t="s">
        <v>667</v>
      </c>
      <c r="H114" s="10" t="s">
        <v>586</v>
      </c>
      <c r="I114" s="9" t="s">
        <v>587</v>
      </c>
      <c r="J114" s="9" t="str">
        <f>_xlfn.IFNA(IF(VLOOKUP(I114,Regels!B:F,5,FALSE)=0,"",VLOOKUP(I114,Regels!B:F,5,FALSE)),"")</f>
        <v/>
      </c>
    </row>
    <row r="115" spans="1:10" x14ac:dyDescent="0.25">
      <c r="A115" s="9" t="s">
        <v>559</v>
      </c>
      <c r="B115" s="9" t="s">
        <v>641</v>
      </c>
      <c r="C115" s="9" t="s">
        <v>668</v>
      </c>
      <c r="D115" s="9"/>
      <c r="E115" s="9"/>
      <c r="F115" s="9"/>
      <c r="G115" s="9"/>
      <c r="H115" s="10" t="s">
        <v>431</v>
      </c>
      <c r="I115" s="9" t="s">
        <v>430</v>
      </c>
      <c r="J115" s="9" t="str">
        <f>_xlfn.IFNA(IF(VLOOKUP(I115,Regels!B:F,5,FALSE)=0,"",VLOOKUP(I115,Regels!B:F,5,FALSE)),"")</f>
        <v/>
      </c>
    </row>
    <row r="116" spans="1:10" x14ac:dyDescent="0.25">
      <c r="A116" s="9" t="s">
        <v>559</v>
      </c>
      <c r="B116" s="9" t="s">
        <v>641</v>
      </c>
      <c r="C116" s="9" t="s">
        <v>669</v>
      </c>
      <c r="D116" s="9"/>
      <c r="E116" s="9"/>
      <c r="F116" s="9"/>
      <c r="G116" s="9"/>
      <c r="H116" s="10" t="s">
        <v>670</v>
      </c>
      <c r="I116" s="9" t="s">
        <v>671</v>
      </c>
      <c r="J116" s="9" t="str">
        <f>_xlfn.IFNA(IF(VLOOKUP(I116,Regels!B:F,5,FALSE)=0,"",VLOOKUP(I116,Regels!B:F,5,FALSE)),"")</f>
        <v/>
      </c>
    </row>
    <row r="117" spans="1:10" x14ac:dyDescent="0.25">
      <c r="A117" s="9" t="s">
        <v>559</v>
      </c>
      <c r="B117" s="9" t="s">
        <v>641</v>
      </c>
      <c r="C117" s="9" t="s">
        <v>669</v>
      </c>
      <c r="D117" s="9"/>
      <c r="E117" s="9"/>
      <c r="F117" s="9"/>
      <c r="G117" s="9"/>
      <c r="H117" s="10" t="s">
        <v>544</v>
      </c>
      <c r="I117" s="9" t="s">
        <v>545</v>
      </c>
      <c r="J117" s="9" t="str">
        <f>_xlfn.IFNA(IF(VLOOKUP(I117,Regels!B:F,5,FALSE)=0,"",VLOOKUP(I117,Regels!B:F,5,FALSE)),"")</f>
        <v/>
      </c>
    </row>
    <row r="118" spans="1:10" x14ac:dyDescent="0.25">
      <c r="A118" s="9" t="s">
        <v>559</v>
      </c>
      <c r="B118" s="9" t="s">
        <v>641</v>
      </c>
      <c r="C118" s="9" t="s">
        <v>672</v>
      </c>
      <c r="D118" s="9" t="s">
        <v>673</v>
      </c>
      <c r="E118" s="9" t="s">
        <v>674</v>
      </c>
      <c r="F118" s="9"/>
      <c r="G118" s="9"/>
      <c r="H118" s="10" t="s">
        <v>53</v>
      </c>
      <c r="I118" s="9" t="s">
        <v>52</v>
      </c>
      <c r="J118" s="9" t="str">
        <f>_xlfn.IFNA(IF(VLOOKUP(I118,Regels!B:F,5,FALSE)=0,"",VLOOKUP(I118,Regels!B:F,5,FALSE)),"")</f>
        <v/>
      </c>
    </row>
    <row r="119" spans="1:10" x14ac:dyDescent="0.25">
      <c r="A119" s="9" t="s">
        <v>559</v>
      </c>
      <c r="B119" s="9" t="s">
        <v>641</v>
      </c>
      <c r="C119" s="9" t="s">
        <v>672</v>
      </c>
      <c r="D119" s="9" t="s">
        <v>673</v>
      </c>
      <c r="E119" s="9" t="s">
        <v>674</v>
      </c>
      <c r="F119" s="9"/>
      <c r="G119" s="9"/>
      <c r="H119" s="10" t="s">
        <v>675</v>
      </c>
      <c r="I119" s="9" t="s">
        <v>676</v>
      </c>
      <c r="J119" s="9" t="str">
        <f>_xlfn.IFNA(IF(VLOOKUP(I119,Regels!B:F,5,FALSE)=0,"",VLOOKUP(I119,Regels!B:F,5,FALSE)),"")</f>
        <v/>
      </c>
    </row>
    <row r="120" spans="1:10" x14ac:dyDescent="0.25">
      <c r="A120" s="9" t="s">
        <v>559</v>
      </c>
      <c r="B120" s="9" t="s">
        <v>641</v>
      </c>
      <c r="C120" s="9" t="s">
        <v>672</v>
      </c>
      <c r="D120" s="9" t="s">
        <v>673</v>
      </c>
      <c r="E120" s="9" t="s">
        <v>677</v>
      </c>
      <c r="F120" s="9"/>
      <c r="G120" s="9"/>
      <c r="H120" s="10" t="s">
        <v>557</v>
      </c>
      <c r="I120" s="9" t="s">
        <v>558</v>
      </c>
      <c r="J120" s="9" t="str">
        <f>_xlfn.IFNA(IF(VLOOKUP(I120,Regels!B:F,5,FALSE)=0,"",VLOOKUP(I120,Regels!B:F,5,FALSE)),"")</f>
        <v/>
      </c>
    </row>
    <row r="121" spans="1:10" x14ac:dyDescent="0.25">
      <c r="A121" s="9" t="s">
        <v>559</v>
      </c>
      <c r="B121" s="9" t="s">
        <v>641</v>
      </c>
      <c r="C121" s="9" t="s">
        <v>672</v>
      </c>
      <c r="D121" s="9" t="s">
        <v>673</v>
      </c>
      <c r="E121" s="9" t="s">
        <v>677</v>
      </c>
      <c r="F121" s="9"/>
      <c r="G121" s="9"/>
      <c r="H121" s="10" t="s">
        <v>544</v>
      </c>
      <c r="I121" s="9" t="s">
        <v>545</v>
      </c>
      <c r="J121" s="9" t="str">
        <f>_xlfn.IFNA(IF(VLOOKUP(I121,Regels!B:F,5,FALSE)=0,"",VLOOKUP(I121,Regels!B:F,5,FALSE)),"")</f>
        <v/>
      </c>
    </row>
    <row r="122" spans="1:10" x14ac:dyDescent="0.25">
      <c r="A122" s="9" t="s">
        <v>559</v>
      </c>
      <c r="B122" s="9" t="s">
        <v>641</v>
      </c>
      <c r="C122" s="9" t="s">
        <v>672</v>
      </c>
      <c r="D122" s="9" t="s">
        <v>678</v>
      </c>
      <c r="E122" s="9" t="s">
        <v>674</v>
      </c>
      <c r="F122" s="9"/>
      <c r="G122" s="9"/>
      <c r="H122" s="10" t="s">
        <v>53</v>
      </c>
      <c r="I122" s="9" t="s">
        <v>52</v>
      </c>
      <c r="J122" s="9" t="str">
        <f>_xlfn.IFNA(IF(VLOOKUP(I122,Regels!B:F,5,FALSE)=0,"",VLOOKUP(I122,Regels!B:F,5,FALSE)),"")</f>
        <v/>
      </c>
    </row>
    <row r="123" spans="1:10" x14ac:dyDescent="0.25">
      <c r="A123" s="9" t="s">
        <v>559</v>
      </c>
      <c r="B123" s="9" t="s">
        <v>641</v>
      </c>
      <c r="C123" s="9" t="s">
        <v>672</v>
      </c>
      <c r="D123" s="9" t="s">
        <v>678</v>
      </c>
      <c r="E123" s="9" t="s">
        <v>674</v>
      </c>
      <c r="F123" s="9"/>
      <c r="G123" s="9"/>
      <c r="H123" s="10" t="s">
        <v>675</v>
      </c>
      <c r="I123" s="9" t="s">
        <v>676</v>
      </c>
      <c r="J123" s="9" t="str">
        <f>_xlfn.IFNA(IF(VLOOKUP(I123,Regels!B:F,5,FALSE)=0,"",VLOOKUP(I123,Regels!B:F,5,FALSE)),"")</f>
        <v/>
      </c>
    </row>
    <row r="124" spans="1:10" x14ac:dyDescent="0.25">
      <c r="A124" s="9" t="s">
        <v>559</v>
      </c>
      <c r="B124" s="9" t="s">
        <v>641</v>
      </c>
      <c r="C124" s="9" t="s">
        <v>672</v>
      </c>
      <c r="D124" s="9" t="s">
        <v>678</v>
      </c>
      <c r="E124" s="9" t="s">
        <v>677</v>
      </c>
      <c r="F124" s="9"/>
      <c r="G124" s="9"/>
      <c r="H124" s="10" t="s">
        <v>557</v>
      </c>
      <c r="I124" s="9" t="s">
        <v>558</v>
      </c>
      <c r="J124" s="9" t="str">
        <f>_xlfn.IFNA(IF(VLOOKUP(I124,Regels!B:F,5,FALSE)=0,"",VLOOKUP(I124,Regels!B:F,5,FALSE)),"")</f>
        <v/>
      </c>
    </row>
    <row r="125" spans="1:10" x14ac:dyDescent="0.25">
      <c r="A125" s="9" t="s">
        <v>559</v>
      </c>
      <c r="B125" s="9" t="s">
        <v>641</v>
      </c>
      <c r="C125" s="9" t="s">
        <v>672</v>
      </c>
      <c r="D125" s="9" t="s">
        <v>678</v>
      </c>
      <c r="E125" s="9" t="s">
        <v>677</v>
      </c>
      <c r="F125" s="9"/>
      <c r="G125" s="9"/>
      <c r="H125" s="10" t="s">
        <v>544</v>
      </c>
      <c r="I125" s="9" t="s">
        <v>545</v>
      </c>
      <c r="J125" s="9" t="str">
        <f>_xlfn.IFNA(IF(VLOOKUP(I125,Regels!B:F,5,FALSE)=0,"",VLOOKUP(I125,Regels!B:F,5,FALSE)),"")</f>
        <v/>
      </c>
    </row>
    <row r="126" spans="1:10" x14ac:dyDescent="0.25">
      <c r="A126" s="9" t="s">
        <v>559</v>
      </c>
      <c r="B126" s="9" t="s">
        <v>641</v>
      </c>
      <c r="C126" s="9" t="s">
        <v>679</v>
      </c>
      <c r="D126" s="9"/>
      <c r="E126" s="9"/>
      <c r="F126" s="9"/>
      <c r="G126" s="9"/>
      <c r="H126" s="10" t="s">
        <v>663</v>
      </c>
      <c r="I126" s="9" t="s">
        <v>664</v>
      </c>
      <c r="J126" s="9" t="str">
        <f>_xlfn.IFNA(IF(VLOOKUP(I126,Regels!B:F,5,FALSE)=0,"",VLOOKUP(I126,Regels!B:F,5,FALSE)),"")</f>
        <v/>
      </c>
    </row>
    <row r="127" spans="1:10" x14ac:dyDescent="0.25">
      <c r="A127" s="9" t="s">
        <v>559</v>
      </c>
      <c r="B127" s="9" t="s">
        <v>641</v>
      </c>
      <c r="C127" s="9" t="s">
        <v>679</v>
      </c>
      <c r="D127" s="9"/>
      <c r="E127" s="9"/>
      <c r="F127" s="9"/>
      <c r="G127" s="9"/>
      <c r="H127" s="10" t="s">
        <v>544</v>
      </c>
      <c r="I127" s="9" t="s">
        <v>545</v>
      </c>
      <c r="J127" s="9" t="str">
        <f>_xlfn.IFNA(IF(VLOOKUP(I127,Regels!B:F,5,FALSE)=0,"",VLOOKUP(I127,Regels!B:F,5,FALSE)),"")</f>
        <v/>
      </c>
    </row>
    <row r="128" spans="1:10" x14ac:dyDescent="0.25">
      <c r="A128" s="9" t="s">
        <v>559</v>
      </c>
      <c r="B128" s="9" t="s">
        <v>641</v>
      </c>
      <c r="C128" s="9" t="s">
        <v>680</v>
      </c>
      <c r="D128" s="9"/>
      <c r="E128" s="9"/>
      <c r="F128" s="9"/>
      <c r="G128" s="9"/>
      <c r="H128" s="10" t="s">
        <v>14</v>
      </c>
      <c r="I128" s="9" t="s">
        <v>13</v>
      </c>
      <c r="J128" s="9" t="str">
        <f>_xlfn.IFNA(IF(VLOOKUP(I128,Regels!B:F,5,FALSE)=0,"",VLOOKUP(I128,Regels!B:F,5,FALSE)),"")</f>
        <v>0001</v>
      </c>
    </row>
    <row r="129" spans="1:10" x14ac:dyDescent="0.25">
      <c r="A129" s="9" t="s">
        <v>559</v>
      </c>
      <c r="B129" s="9" t="s">
        <v>641</v>
      </c>
      <c r="C129" s="9" t="s">
        <v>681</v>
      </c>
      <c r="D129" s="9" t="s">
        <v>682</v>
      </c>
      <c r="E129" s="9"/>
      <c r="F129" s="9"/>
      <c r="G129" s="9"/>
      <c r="H129" s="10" t="s">
        <v>547</v>
      </c>
      <c r="I129" s="9" t="s">
        <v>548</v>
      </c>
      <c r="J129" s="9" t="str">
        <f>_xlfn.IFNA(IF(VLOOKUP(I129,Regels!B:F,5,FALSE)=0,"",VLOOKUP(I129,Regels!B:F,5,FALSE)),"")</f>
        <v/>
      </c>
    </row>
    <row r="130" spans="1:10" x14ac:dyDescent="0.25">
      <c r="A130" s="9" t="s">
        <v>559</v>
      </c>
      <c r="B130" s="9" t="s">
        <v>641</v>
      </c>
      <c r="C130" s="9" t="s">
        <v>681</v>
      </c>
      <c r="D130" s="9" t="s">
        <v>592</v>
      </c>
      <c r="E130" s="9"/>
      <c r="F130" s="9"/>
      <c r="G130" s="9"/>
      <c r="H130" s="10" t="s">
        <v>48</v>
      </c>
      <c r="I130" s="9" t="s">
        <v>47</v>
      </c>
      <c r="J130" s="9" t="str">
        <f>_xlfn.IFNA(IF(VLOOKUP(I130,Regels!B:F,5,FALSE)=0,"",VLOOKUP(I130,Regels!B:F,5,FALSE)),"")</f>
        <v>0001</v>
      </c>
    </row>
    <row r="131" spans="1:10" x14ac:dyDescent="0.25">
      <c r="A131" s="9" t="s">
        <v>559</v>
      </c>
      <c r="B131" s="9" t="s">
        <v>641</v>
      </c>
      <c r="C131" s="9" t="s">
        <v>681</v>
      </c>
      <c r="D131" s="9" t="s">
        <v>593</v>
      </c>
      <c r="E131" s="9"/>
      <c r="F131" s="9"/>
      <c r="G131" s="9"/>
      <c r="H131" s="10" t="s">
        <v>547</v>
      </c>
      <c r="I131" s="9" t="s">
        <v>548</v>
      </c>
      <c r="J131" s="9" t="str">
        <f>_xlfn.IFNA(IF(VLOOKUP(I131,Regels!B:F,5,FALSE)=0,"",VLOOKUP(I131,Regels!B:F,5,FALSE)),"")</f>
        <v/>
      </c>
    </row>
    <row r="132" spans="1:10" x14ac:dyDescent="0.25">
      <c r="A132" s="9" t="s">
        <v>559</v>
      </c>
      <c r="B132" s="9" t="s">
        <v>540</v>
      </c>
      <c r="C132" s="9" t="s">
        <v>683</v>
      </c>
      <c r="D132" s="9"/>
      <c r="E132" s="9"/>
      <c r="F132" s="9"/>
      <c r="G132" s="9"/>
      <c r="H132" s="10" t="s">
        <v>464</v>
      </c>
      <c r="I132" s="9" t="s">
        <v>463</v>
      </c>
      <c r="J132" s="9" t="str">
        <f>_xlfn.IFNA(IF(VLOOKUP(I132,Regels!B:F,5,FALSE)=0,"",VLOOKUP(I132,Regels!B:F,5,FALSE)),"")</f>
        <v/>
      </c>
    </row>
    <row r="133" spans="1:10" x14ac:dyDescent="0.25">
      <c r="A133" s="9" t="s">
        <v>559</v>
      </c>
      <c r="B133" s="9" t="s">
        <v>540</v>
      </c>
      <c r="C133" s="9" t="s">
        <v>684</v>
      </c>
      <c r="D133" s="9"/>
      <c r="E133" s="9"/>
      <c r="F133" s="9"/>
      <c r="G133" s="9"/>
      <c r="H133" s="10" t="s">
        <v>82</v>
      </c>
      <c r="I133" s="9" t="s">
        <v>81</v>
      </c>
      <c r="J133" s="9" t="str">
        <f>_xlfn.IFNA(IF(VLOOKUP(I133,Regels!B:F,5,FALSE)=0,"",VLOOKUP(I133,Regels!B:F,5,FALSE)),"")</f>
        <v>S300</v>
      </c>
    </row>
    <row r="134" spans="1:10" x14ac:dyDescent="0.25">
      <c r="A134" s="9" t="s">
        <v>559</v>
      </c>
      <c r="B134" s="9" t="s">
        <v>540</v>
      </c>
      <c r="C134" s="9" t="s">
        <v>684</v>
      </c>
      <c r="D134" s="9"/>
      <c r="E134" s="9"/>
      <c r="F134" s="9"/>
      <c r="G134" s="9"/>
      <c r="H134" s="10" t="s">
        <v>685</v>
      </c>
      <c r="I134" s="9" t="s">
        <v>686</v>
      </c>
      <c r="J134" s="9" t="str">
        <f>_xlfn.IFNA(IF(VLOOKUP(I134,Regels!B:F,5,FALSE)=0,"",VLOOKUP(I134,Regels!B:F,5,FALSE)),"")</f>
        <v/>
      </c>
    </row>
    <row r="135" spans="1:10" x14ac:dyDescent="0.25">
      <c r="A135" s="9" t="s">
        <v>559</v>
      </c>
      <c r="B135" s="9" t="s">
        <v>540</v>
      </c>
      <c r="C135" s="9" t="s">
        <v>687</v>
      </c>
      <c r="D135" s="9"/>
      <c r="E135" s="9"/>
      <c r="F135" s="9"/>
      <c r="G135" s="9"/>
      <c r="H135" s="10" t="s">
        <v>657</v>
      </c>
      <c r="I135" s="9" t="s">
        <v>658</v>
      </c>
      <c r="J135" s="9" t="str">
        <f>_xlfn.IFNA(IF(VLOOKUP(I135,Regels!B:F,5,FALSE)=0,"",VLOOKUP(I135,Regels!B:F,5,FALSE)),"")</f>
        <v/>
      </c>
    </row>
    <row r="136" spans="1:10" x14ac:dyDescent="0.25">
      <c r="A136" s="9" t="s">
        <v>559</v>
      </c>
      <c r="B136" s="9" t="s">
        <v>540</v>
      </c>
      <c r="C136" s="9" t="s">
        <v>687</v>
      </c>
      <c r="D136" s="9"/>
      <c r="E136" s="9"/>
      <c r="F136" s="9"/>
      <c r="G136" s="9"/>
      <c r="H136" s="10" t="s">
        <v>688</v>
      </c>
      <c r="I136" s="9" t="s">
        <v>689</v>
      </c>
      <c r="J136" s="9" t="str">
        <f>_xlfn.IFNA(IF(VLOOKUP(I136,Regels!B:F,5,FALSE)=0,"",VLOOKUP(I136,Regels!B:F,5,FALSE)),"")</f>
        <v/>
      </c>
    </row>
    <row r="137" spans="1:10" x14ac:dyDescent="0.25">
      <c r="A137" s="9" t="s">
        <v>559</v>
      </c>
      <c r="B137" s="9" t="s">
        <v>540</v>
      </c>
      <c r="C137" s="9" t="s">
        <v>690</v>
      </c>
      <c r="D137" s="9" t="s">
        <v>691</v>
      </c>
      <c r="E137" s="9"/>
      <c r="F137" s="9"/>
      <c r="G137" s="9"/>
      <c r="H137" s="10" t="s">
        <v>135</v>
      </c>
      <c r="I137" s="9" t="s">
        <v>134</v>
      </c>
      <c r="J137" s="9" t="str">
        <f>_xlfn.IFNA(IF(VLOOKUP(I137,Regels!B:F,5,FALSE)=0,"",VLOOKUP(I137,Regels!B:F,5,FALSE)),"")</f>
        <v>9056</v>
      </c>
    </row>
    <row r="138" spans="1:10" x14ac:dyDescent="0.25">
      <c r="A138" s="9" t="s">
        <v>559</v>
      </c>
      <c r="B138" s="9" t="s">
        <v>540</v>
      </c>
      <c r="C138" s="9" t="s">
        <v>690</v>
      </c>
      <c r="D138" s="9" t="s">
        <v>692</v>
      </c>
      <c r="E138" s="9"/>
      <c r="F138" s="9"/>
      <c r="G138" s="9"/>
      <c r="H138" s="10" t="s">
        <v>542</v>
      </c>
      <c r="I138" s="9" t="s">
        <v>543</v>
      </c>
      <c r="J138" s="9" t="str">
        <f>_xlfn.IFNA(IF(VLOOKUP(I138,Regels!B:F,5,FALSE)=0,"",VLOOKUP(I138,Regels!B:F,5,FALSE)),"")</f>
        <v/>
      </c>
    </row>
    <row r="139" spans="1:10" x14ac:dyDescent="0.25">
      <c r="A139" s="9" t="s">
        <v>559</v>
      </c>
      <c r="B139" s="9" t="s">
        <v>540</v>
      </c>
      <c r="C139" s="9" t="s">
        <v>690</v>
      </c>
      <c r="D139" s="9" t="s">
        <v>692</v>
      </c>
      <c r="E139" s="9"/>
      <c r="F139" s="9"/>
      <c r="G139" s="9"/>
      <c r="H139" s="10" t="s">
        <v>544</v>
      </c>
      <c r="I139" s="9" t="s">
        <v>545</v>
      </c>
      <c r="J139" s="9" t="str">
        <f>_xlfn.IFNA(IF(VLOOKUP(I139,Regels!B:F,5,FALSE)=0,"",VLOOKUP(I139,Regels!B:F,5,FALSE)),"")</f>
        <v/>
      </c>
    </row>
    <row r="140" spans="1:10" x14ac:dyDescent="0.25">
      <c r="A140" s="9" t="s">
        <v>559</v>
      </c>
      <c r="B140" s="9" t="s">
        <v>540</v>
      </c>
      <c r="C140" s="9" t="s">
        <v>690</v>
      </c>
      <c r="D140" s="9" t="s">
        <v>693</v>
      </c>
      <c r="E140" s="9"/>
      <c r="F140" s="9"/>
      <c r="G140" s="9"/>
      <c r="H140" s="10" t="s">
        <v>69</v>
      </c>
      <c r="I140" s="9" t="s">
        <v>68</v>
      </c>
      <c r="J140" s="9" t="str">
        <f>_xlfn.IFNA(IF(VLOOKUP(I140,Regels!B:F,5,FALSE)=0,"",VLOOKUP(I140,Regels!B:F,5,FALSE)),"")</f>
        <v>8848</v>
      </c>
    </row>
    <row r="141" spans="1:10" x14ac:dyDescent="0.25">
      <c r="A141" s="9" t="s">
        <v>559</v>
      </c>
      <c r="B141" s="9" t="s">
        <v>540</v>
      </c>
      <c r="C141" s="9" t="s">
        <v>690</v>
      </c>
      <c r="D141" s="9" t="s">
        <v>694</v>
      </c>
      <c r="E141" s="9"/>
      <c r="F141" s="9"/>
      <c r="G141" s="9"/>
      <c r="H141" s="10" t="s">
        <v>547</v>
      </c>
      <c r="I141" s="9" t="s">
        <v>548</v>
      </c>
      <c r="J141" s="9" t="str">
        <f>_xlfn.IFNA(IF(VLOOKUP(I141,Regels!B:F,5,FALSE)=0,"",VLOOKUP(I141,Regels!B:F,5,FALSE)),"")</f>
        <v/>
      </c>
    </row>
    <row r="142" spans="1:10" x14ac:dyDescent="0.25">
      <c r="A142" s="9" t="s">
        <v>559</v>
      </c>
      <c r="B142" s="9" t="s">
        <v>540</v>
      </c>
      <c r="C142" s="9" t="s">
        <v>695</v>
      </c>
      <c r="D142" s="9"/>
      <c r="E142" s="9"/>
      <c r="F142" s="9"/>
      <c r="G142" s="9"/>
      <c r="H142" s="10" t="s">
        <v>77</v>
      </c>
      <c r="I142" s="9" t="s">
        <v>76</v>
      </c>
      <c r="J142" s="9" t="str">
        <f>_xlfn.IFNA(IF(VLOOKUP(I142,Regels!B:F,5,FALSE)=0,"",VLOOKUP(I142,Regels!B:F,5,FALSE)),"")</f>
        <v/>
      </c>
    </row>
    <row r="143" spans="1:10" x14ac:dyDescent="0.25">
      <c r="A143" s="9" t="s">
        <v>559</v>
      </c>
      <c r="B143" s="9" t="s">
        <v>540</v>
      </c>
      <c r="C143" s="9" t="s">
        <v>695</v>
      </c>
      <c r="D143" s="9"/>
      <c r="E143" s="9"/>
      <c r="F143" s="9"/>
      <c r="G143" s="9"/>
      <c r="H143" s="10" t="s">
        <v>696</v>
      </c>
      <c r="I143" s="9" t="s">
        <v>697</v>
      </c>
      <c r="J143" s="9" t="str">
        <f>_xlfn.IFNA(IF(VLOOKUP(I143,Regels!B:F,5,FALSE)=0,"",VLOOKUP(I143,Regels!B:F,5,FALSE)),"")</f>
        <v/>
      </c>
    </row>
    <row r="144" spans="1:10" x14ac:dyDescent="0.25">
      <c r="A144" s="9" t="s">
        <v>559</v>
      </c>
      <c r="B144" s="9" t="s">
        <v>540</v>
      </c>
      <c r="C144" s="9" t="s">
        <v>698</v>
      </c>
      <c r="D144" s="9"/>
      <c r="E144" s="9"/>
      <c r="F144" s="9"/>
      <c r="G144" s="9"/>
      <c r="H144" s="10" t="s">
        <v>61</v>
      </c>
      <c r="I144" s="9" t="s">
        <v>60</v>
      </c>
      <c r="J144" s="9" t="str">
        <f>_xlfn.IFNA(IF(VLOOKUP(I144,Regels!B:F,5,FALSE)=0,"",VLOOKUP(I144,Regels!B:F,5,FALSE)),"")</f>
        <v/>
      </c>
    </row>
    <row r="145" spans="1:10" x14ac:dyDescent="0.25">
      <c r="A145" s="9" t="s">
        <v>559</v>
      </c>
      <c r="B145" s="9" t="s">
        <v>540</v>
      </c>
      <c r="C145" s="9" t="s">
        <v>699</v>
      </c>
      <c r="D145" s="9"/>
      <c r="E145" s="9"/>
      <c r="F145" s="9"/>
      <c r="G145" s="9"/>
      <c r="H145" s="10" t="s">
        <v>579</v>
      </c>
      <c r="I145" s="9" t="s">
        <v>580</v>
      </c>
      <c r="J145" s="9" t="str">
        <f>_xlfn.IFNA(IF(VLOOKUP(I145,Regels!B:F,5,FALSE)=0,"",VLOOKUP(I145,Regels!B:F,5,FALSE)),"")</f>
        <v/>
      </c>
    </row>
    <row r="146" spans="1:10" x14ac:dyDescent="0.25">
      <c r="A146" s="9" t="s">
        <v>559</v>
      </c>
      <c r="B146" s="9" t="s">
        <v>540</v>
      </c>
      <c r="C146" s="9" t="s">
        <v>699</v>
      </c>
      <c r="D146" s="9"/>
      <c r="E146" s="9"/>
      <c r="F146" s="9"/>
      <c r="G146" s="9"/>
      <c r="H146" s="10" t="s">
        <v>700</v>
      </c>
      <c r="I146" s="9" t="s">
        <v>701</v>
      </c>
      <c r="J146" s="9" t="str">
        <f>_xlfn.IFNA(IF(VLOOKUP(I146,Regels!B:F,5,FALSE)=0,"",VLOOKUP(I146,Regels!B:F,5,FALSE)),"")</f>
        <v/>
      </c>
    </row>
    <row r="147" spans="1:10" x14ac:dyDescent="0.25">
      <c r="A147" s="9" t="s">
        <v>559</v>
      </c>
      <c r="B147" s="9" t="s">
        <v>540</v>
      </c>
      <c r="C147" s="9" t="s">
        <v>702</v>
      </c>
      <c r="D147" s="9"/>
      <c r="E147" s="9"/>
      <c r="F147" s="9"/>
      <c r="G147" s="9"/>
      <c r="H147" s="10" t="s">
        <v>56</v>
      </c>
      <c r="I147" s="9" t="s">
        <v>55</v>
      </c>
      <c r="J147" s="9" t="str">
        <f>_xlfn.IFNA(IF(VLOOKUP(I147,Regels!B:F,5,FALSE)=0,"",VLOOKUP(I147,Regels!B:F,5,FALSE)),"")</f>
        <v/>
      </c>
    </row>
    <row r="148" spans="1:10" x14ac:dyDescent="0.25">
      <c r="A148" s="9" t="s">
        <v>559</v>
      </c>
      <c r="B148" s="9" t="s">
        <v>540</v>
      </c>
      <c r="C148" s="9" t="s">
        <v>703</v>
      </c>
      <c r="D148" s="9"/>
      <c r="E148" s="9"/>
      <c r="F148" s="9"/>
      <c r="G148" s="9"/>
      <c r="H148" s="10" t="s">
        <v>579</v>
      </c>
      <c r="I148" s="9" t="s">
        <v>580</v>
      </c>
      <c r="J148" s="9" t="str">
        <f>_xlfn.IFNA(IF(VLOOKUP(I148,Regels!B:F,5,FALSE)=0,"",VLOOKUP(I148,Regels!B:F,5,FALSE)),"")</f>
        <v/>
      </c>
    </row>
    <row r="149" spans="1:10" x14ac:dyDescent="0.25">
      <c r="A149" s="9" t="s">
        <v>559</v>
      </c>
      <c r="B149" s="9" t="s">
        <v>540</v>
      </c>
      <c r="C149" s="9" t="s">
        <v>703</v>
      </c>
      <c r="D149" s="9"/>
      <c r="E149" s="9"/>
      <c r="F149" s="9"/>
      <c r="G149" s="9"/>
      <c r="H149" s="10" t="s">
        <v>700</v>
      </c>
      <c r="I149" s="9" t="s">
        <v>701</v>
      </c>
      <c r="J149" s="9" t="str">
        <f>_xlfn.IFNA(IF(VLOOKUP(I149,Regels!B:F,5,FALSE)=0,"",VLOOKUP(I149,Regels!B:F,5,FALSE)),"")</f>
        <v/>
      </c>
    </row>
    <row r="150" spans="1:10" x14ac:dyDescent="0.25">
      <c r="A150" s="9" t="s">
        <v>559</v>
      </c>
      <c r="B150" s="9" t="s">
        <v>540</v>
      </c>
      <c r="C150" s="9" t="s">
        <v>704</v>
      </c>
      <c r="D150" s="9" t="s">
        <v>552</v>
      </c>
      <c r="E150" s="9"/>
      <c r="F150" s="9"/>
      <c r="G150" s="9"/>
      <c r="H150" s="10" t="s">
        <v>79</v>
      </c>
      <c r="I150" s="9" t="s">
        <v>78</v>
      </c>
      <c r="J150" s="9" t="str">
        <f>_xlfn.IFNA(IF(VLOOKUP(I150,Regels!B:F,5,FALSE)=0,"",VLOOKUP(I150,Regels!B:F,5,FALSE)),"")</f>
        <v/>
      </c>
    </row>
    <row r="151" spans="1:10" x14ac:dyDescent="0.25">
      <c r="A151" s="9" t="s">
        <v>559</v>
      </c>
      <c r="B151" s="9" t="s">
        <v>540</v>
      </c>
      <c r="C151" s="9" t="s">
        <v>704</v>
      </c>
      <c r="D151" s="9" t="s">
        <v>553</v>
      </c>
      <c r="E151" s="9"/>
      <c r="F151" s="9"/>
      <c r="G151" s="9"/>
      <c r="H151" s="10" t="s">
        <v>79</v>
      </c>
      <c r="I151" s="9" t="s">
        <v>78</v>
      </c>
      <c r="J151" s="9" t="str">
        <f>_xlfn.IFNA(IF(VLOOKUP(I151,Regels!B:F,5,FALSE)=0,"",VLOOKUP(I151,Regels!B:F,5,FALSE)),"")</f>
        <v/>
      </c>
    </row>
    <row r="152" spans="1:10" x14ac:dyDescent="0.25">
      <c r="A152" s="9" t="s">
        <v>559</v>
      </c>
      <c r="B152" s="9" t="s">
        <v>705</v>
      </c>
      <c r="C152" s="9"/>
      <c r="D152" s="9"/>
      <c r="E152" s="9"/>
      <c r="F152" s="9"/>
      <c r="G152" s="9"/>
      <c r="H152" s="10" t="s">
        <v>561</v>
      </c>
      <c r="I152" s="9" t="s">
        <v>155</v>
      </c>
      <c r="J152" s="9" t="str">
        <f>_xlfn.IFNA(IF(VLOOKUP(I152,Regels!B:F,5,FALSE)=0,"",VLOOKUP(I152,Regels!B:F,5,FALSE)),"")</f>
        <v>0001</v>
      </c>
    </row>
    <row r="153" spans="1:10" x14ac:dyDescent="0.25">
      <c r="A153" s="9" t="s">
        <v>559</v>
      </c>
      <c r="B153" s="9" t="s">
        <v>705</v>
      </c>
      <c r="C153" s="9" t="s">
        <v>706</v>
      </c>
      <c r="D153" s="9"/>
      <c r="E153" s="9"/>
      <c r="F153" s="9" t="s">
        <v>563</v>
      </c>
      <c r="G153" s="9"/>
      <c r="H153" s="10" t="s">
        <v>707</v>
      </c>
      <c r="I153" s="9" t="s">
        <v>708</v>
      </c>
      <c r="J153" s="9" t="str">
        <f>_xlfn.IFNA(IF(VLOOKUP(I153,Regels!B:F,5,FALSE)=0,"",VLOOKUP(I153,Regels!B:F,5,FALSE)),"")</f>
        <v/>
      </c>
    </row>
    <row r="154" spans="1:10" x14ac:dyDescent="0.25">
      <c r="A154" s="9" t="s">
        <v>559</v>
      </c>
      <c r="B154" s="9" t="s">
        <v>705</v>
      </c>
      <c r="C154" s="9" t="s">
        <v>706</v>
      </c>
      <c r="D154" s="9"/>
      <c r="E154" s="9"/>
      <c r="F154" s="9" t="s">
        <v>563</v>
      </c>
      <c r="G154" s="9"/>
      <c r="H154" s="10" t="s">
        <v>544</v>
      </c>
      <c r="I154" s="9" t="s">
        <v>545</v>
      </c>
      <c r="J154" s="9" t="str">
        <f>_xlfn.IFNA(IF(VLOOKUP(I154,Regels!B:F,5,FALSE)=0,"",VLOOKUP(I154,Regels!B:F,5,FALSE)),"")</f>
        <v/>
      </c>
    </row>
    <row r="155" spans="1:10" x14ac:dyDescent="0.25">
      <c r="A155" s="9" t="s">
        <v>559</v>
      </c>
      <c r="B155" s="9" t="s">
        <v>705</v>
      </c>
      <c r="C155" s="9" t="s">
        <v>709</v>
      </c>
      <c r="D155" s="9"/>
      <c r="E155" s="9"/>
      <c r="F155" s="9"/>
      <c r="G155" s="9"/>
      <c r="H155" s="10" t="s">
        <v>579</v>
      </c>
      <c r="I155" s="9" t="s">
        <v>580</v>
      </c>
      <c r="J155" s="9" t="str">
        <f>_xlfn.IFNA(IF(VLOOKUP(I155,Regels!B:F,5,FALSE)=0,"",VLOOKUP(I155,Regels!B:F,5,FALSE)),"")</f>
        <v/>
      </c>
    </row>
    <row r="156" spans="1:10" x14ac:dyDescent="0.25">
      <c r="A156" s="9" t="s">
        <v>559</v>
      </c>
      <c r="B156" s="9" t="s">
        <v>705</v>
      </c>
      <c r="C156" s="9" t="s">
        <v>709</v>
      </c>
      <c r="D156" s="9"/>
      <c r="E156" s="9"/>
      <c r="F156" s="9"/>
      <c r="G156" s="9"/>
      <c r="H156" s="10" t="s">
        <v>700</v>
      </c>
      <c r="I156" s="9" t="s">
        <v>701</v>
      </c>
      <c r="J156" s="9" t="str">
        <f>_xlfn.IFNA(IF(VLOOKUP(I156,Regels!B:F,5,FALSE)=0,"",VLOOKUP(I156,Regels!B:F,5,FALSE)),"")</f>
        <v/>
      </c>
    </row>
    <row r="157" spans="1:10" x14ac:dyDescent="0.25">
      <c r="A157" s="9" t="s">
        <v>559</v>
      </c>
      <c r="B157" s="9" t="s">
        <v>705</v>
      </c>
      <c r="C157" s="9" t="s">
        <v>710</v>
      </c>
      <c r="D157" s="9"/>
      <c r="E157" s="9"/>
      <c r="F157" s="9"/>
      <c r="G157" s="9" t="s">
        <v>711</v>
      </c>
      <c r="H157" s="10" t="s">
        <v>586</v>
      </c>
      <c r="I157" s="9" t="s">
        <v>587</v>
      </c>
      <c r="J157" s="9" t="str">
        <f>_xlfn.IFNA(IF(VLOOKUP(I157,Regels!B:F,5,FALSE)=0,"",VLOOKUP(I157,Regels!B:F,5,FALSE)),"")</f>
        <v/>
      </c>
    </row>
    <row r="158" spans="1:10" x14ac:dyDescent="0.25">
      <c r="A158" s="9" t="s">
        <v>559</v>
      </c>
      <c r="B158" s="9" t="s">
        <v>705</v>
      </c>
      <c r="C158" s="9" t="s">
        <v>601</v>
      </c>
      <c r="D158" s="9"/>
      <c r="E158" s="9"/>
      <c r="F158" s="9"/>
      <c r="G158" s="9"/>
      <c r="H158" s="10" t="s">
        <v>59</v>
      </c>
      <c r="I158" s="9" t="s">
        <v>58</v>
      </c>
      <c r="J158" s="9" t="str">
        <f>_xlfn.IFNA(IF(VLOOKUP(I158,Regels!B:F,5,FALSE)=0,"",VLOOKUP(I158,Regels!B:F,5,FALSE)),"")</f>
        <v>0001</v>
      </c>
    </row>
    <row r="159" spans="1:10" x14ac:dyDescent="0.25">
      <c r="A159" s="9" t="s">
        <v>559</v>
      </c>
      <c r="B159" s="9" t="s">
        <v>705</v>
      </c>
      <c r="C159" s="9" t="s">
        <v>602</v>
      </c>
      <c r="D159" s="9" t="s">
        <v>603</v>
      </c>
      <c r="E159" s="9"/>
      <c r="F159" s="9"/>
      <c r="G159" s="9"/>
      <c r="H159" s="10" t="s">
        <v>604</v>
      </c>
      <c r="I159" s="9" t="s">
        <v>58</v>
      </c>
      <c r="J159" s="9" t="str">
        <f>_xlfn.IFNA(IF(VLOOKUP(I159,Regels!B:F,5,FALSE)=0,"",VLOOKUP(I159,Regels!B:F,5,FALSE)),"")</f>
        <v>0001</v>
      </c>
    </row>
    <row r="160" spans="1:10" x14ac:dyDescent="0.25">
      <c r="A160" s="9" t="s">
        <v>559</v>
      </c>
      <c r="B160" s="9" t="s">
        <v>705</v>
      </c>
      <c r="C160" s="9" t="s">
        <v>602</v>
      </c>
      <c r="D160" s="9" t="s">
        <v>603</v>
      </c>
      <c r="E160" s="9"/>
      <c r="F160" s="9"/>
      <c r="G160" s="9"/>
      <c r="H160" s="10" t="s">
        <v>605</v>
      </c>
      <c r="I160" s="9" t="s">
        <v>118</v>
      </c>
      <c r="J160" s="9" t="str">
        <f>_xlfn.IFNA(IF(VLOOKUP(I160,Regels!B:F,5,FALSE)=0,"",VLOOKUP(I160,Regels!B:F,5,FALSE)),"")</f>
        <v>0001</v>
      </c>
    </row>
    <row r="161" spans="1:10" x14ac:dyDescent="0.25">
      <c r="A161" s="9" t="s">
        <v>559</v>
      </c>
      <c r="B161" s="9" t="s">
        <v>705</v>
      </c>
      <c r="C161" s="9" t="s">
        <v>602</v>
      </c>
      <c r="D161" s="9" t="s">
        <v>603</v>
      </c>
      <c r="E161" s="9"/>
      <c r="F161" s="9"/>
      <c r="G161" s="9"/>
      <c r="H161" s="10" t="s">
        <v>440</v>
      </c>
      <c r="I161" s="9" t="s">
        <v>439</v>
      </c>
      <c r="J161" s="9" t="str">
        <f>_xlfn.IFNA(IF(VLOOKUP(I161,Regels!B:F,5,FALSE)=0,"",VLOOKUP(I161,Regels!B:F,5,FALSE)),"")</f>
        <v/>
      </c>
    </row>
    <row r="162" spans="1:10" x14ac:dyDescent="0.25">
      <c r="A162" s="9" t="s">
        <v>559</v>
      </c>
      <c r="B162" s="9" t="s">
        <v>705</v>
      </c>
      <c r="C162" s="9" t="s">
        <v>602</v>
      </c>
      <c r="D162" s="9" t="s">
        <v>606</v>
      </c>
      <c r="E162" s="9"/>
      <c r="F162" s="9"/>
      <c r="G162" s="9"/>
      <c r="H162" s="10" t="s">
        <v>547</v>
      </c>
      <c r="I162" s="9" t="s">
        <v>548</v>
      </c>
      <c r="J162" s="9" t="str">
        <f>_xlfn.IFNA(IF(VLOOKUP(I162,Regels!B:F,5,FALSE)=0,"",VLOOKUP(I162,Regels!B:F,5,FALSE)),"")</f>
        <v/>
      </c>
    </row>
    <row r="163" spans="1:10" x14ac:dyDescent="0.25">
      <c r="A163" s="9" t="s">
        <v>559</v>
      </c>
      <c r="B163" s="9" t="s">
        <v>705</v>
      </c>
      <c r="C163" s="9" t="s">
        <v>602</v>
      </c>
      <c r="D163" s="9" t="s">
        <v>607</v>
      </c>
      <c r="E163" s="9"/>
      <c r="F163" s="9"/>
      <c r="G163" s="9"/>
      <c r="H163" s="10" t="s">
        <v>608</v>
      </c>
      <c r="I163" s="9" t="s">
        <v>152</v>
      </c>
      <c r="J163" s="9" t="str">
        <f>_xlfn.IFNA(IF(VLOOKUP(I163,Regels!B:F,5,FALSE)=0,"",VLOOKUP(I163,Regels!B:F,5,FALSE)),"")</f>
        <v>0001</v>
      </c>
    </row>
    <row r="164" spans="1:10" x14ac:dyDescent="0.25">
      <c r="A164" s="9" t="s">
        <v>559</v>
      </c>
      <c r="B164" s="9" t="s">
        <v>705</v>
      </c>
      <c r="C164" s="9" t="s">
        <v>602</v>
      </c>
      <c r="D164" s="9" t="s">
        <v>609</v>
      </c>
      <c r="E164" s="9"/>
      <c r="F164" s="9"/>
      <c r="G164" s="9" t="s">
        <v>610</v>
      </c>
      <c r="H164" s="10" t="s">
        <v>565</v>
      </c>
      <c r="I164" s="9" t="s">
        <v>566</v>
      </c>
      <c r="J164" s="9" t="str">
        <f>_xlfn.IFNA(IF(VLOOKUP(I164,Regels!B:F,5,FALSE)=0,"",VLOOKUP(I164,Regels!B:F,5,FALSE)),"")</f>
        <v/>
      </c>
    </row>
    <row r="165" spans="1:10" x14ac:dyDescent="0.25">
      <c r="A165" s="9" t="s">
        <v>559</v>
      </c>
      <c r="B165" s="9" t="s">
        <v>705</v>
      </c>
      <c r="C165" s="9" t="s">
        <v>611</v>
      </c>
      <c r="D165" s="9"/>
      <c r="E165" s="9"/>
      <c r="F165" s="9"/>
      <c r="G165" s="9" t="s">
        <v>612</v>
      </c>
      <c r="H165" s="10" t="s">
        <v>565</v>
      </c>
      <c r="I165" s="9" t="s">
        <v>566</v>
      </c>
      <c r="J165" s="9" t="str">
        <f>_xlfn.IFNA(IF(VLOOKUP(I165,Regels!B:F,5,FALSE)=0,"",VLOOKUP(I165,Regels!B:F,5,FALSE)),"")</f>
        <v/>
      </c>
    </row>
    <row r="166" spans="1:10" x14ac:dyDescent="0.25">
      <c r="A166" s="9" t="s">
        <v>559</v>
      </c>
      <c r="B166" s="9" t="s">
        <v>705</v>
      </c>
      <c r="C166" s="9" t="s">
        <v>613</v>
      </c>
      <c r="D166" s="9"/>
      <c r="E166" s="9"/>
      <c r="F166" s="9"/>
      <c r="G166" s="9"/>
      <c r="H166" s="10" t="s">
        <v>434</v>
      </c>
      <c r="I166" s="9" t="s">
        <v>433</v>
      </c>
      <c r="J166" s="9" t="str">
        <f>_xlfn.IFNA(IF(VLOOKUP(I166,Regels!B:F,5,FALSE)=0,"",VLOOKUP(I166,Regels!B:F,5,FALSE)),"")</f>
        <v/>
      </c>
    </row>
    <row r="167" spans="1:10" x14ac:dyDescent="0.25">
      <c r="A167" s="9" t="s">
        <v>559</v>
      </c>
      <c r="B167" s="9" t="s">
        <v>705</v>
      </c>
      <c r="C167" s="9" t="s">
        <v>614</v>
      </c>
      <c r="D167" s="9" t="s">
        <v>615</v>
      </c>
      <c r="E167" s="9" t="s">
        <v>616</v>
      </c>
      <c r="F167" s="9"/>
      <c r="G167" s="9"/>
      <c r="H167" s="10" t="s">
        <v>617</v>
      </c>
      <c r="I167" s="9" t="s">
        <v>618</v>
      </c>
      <c r="J167" s="9" t="str">
        <f>_xlfn.IFNA(IF(VLOOKUP(I167,Regels!B:F,5,FALSE)=0,"",VLOOKUP(I167,Regels!B:F,5,FALSE)),"")</f>
        <v/>
      </c>
    </row>
    <row r="168" spans="1:10" x14ac:dyDescent="0.25">
      <c r="A168" s="9" t="s">
        <v>559</v>
      </c>
      <c r="B168" s="9" t="s">
        <v>705</v>
      </c>
      <c r="C168" s="9" t="s">
        <v>614</v>
      </c>
      <c r="D168" s="9" t="s">
        <v>615</v>
      </c>
      <c r="E168" s="9" t="s">
        <v>616</v>
      </c>
      <c r="F168" s="9"/>
      <c r="G168" s="9"/>
      <c r="H168" s="10" t="s">
        <v>544</v>
      </c>
      <c r="I168" s="9" t="s">
        <v>545</v>
      </c>
      <c r="J168" s="9" t="str">
        <f>_xlfn.IFNA(IF(VLOOKUP(I168,Regels!B:F,5,FALSE)=0,"",VLOOKUP(I168,Regels!B:F,5,FALSE)),"")</f>
        <v/>
      </c>
    </row>
    <row r="169" spans="1:10" x14ac:dyDescent="0.25">
      <c r="A169" s="9" t="s">
        <v>559</v>
      </c>
      <c r="B169" s="9" t="s">
        <v>705</v>
      </c>
      <c r="C169" s="9" t="s">
        <v>614</v>
      </c>
      <c r="D169" s="9" t="s">
        <v>615</v>
      </c>
      <c r="E169" s="9" t="s">
        <v>619</v>
      </c>
      <c r="F169" s="9"/>
      <c r="G169" s="9"/>
      <c r="H169" s="10" t="s">
        <v>620</v>
      </c>
      <c r="I169" s="9" t="s">
        <v>621</v>
      </c>
      <c r="J169" s="9" t="str">
        <f>_xlfn.IFNA(IF(VLOOKUP(I169,Regels!B:F,5,FALSE)=0,"",VLOOKUP(I169,Regels!B:F,5,FALSE)),"")</f>
        <v/>
      </c>
    </row>
    <row r="170" spans="1:10" x14ac:dyDescent="0.25">
      <c r="A170" s="9" t="s">
        <v>559</v>
      </c>
      <c r="B170" s="9" t="s">
        <v>705</v>
      </c>
      <c r="C170" s="9" t="s">
        <v>614</v>
      </c>
      <c r="D170" s="9" t="s">
        <v>615</v>
      </c>
      <c r="E170" s="9" t="s">
        <v>619</v>
      </c>
      <c r="F170" s="9"/>
      <c r="G170" s="9"/>
      <c r="H170" s="10" t="s">
        <v>544</v>
      </c>
      <c r="I170" s="9" t="s">
        <v>545</v>
      </c>
      <c r="J170" s="9" t="str">
        <f>_xlfn.IFNA(IF(VLOOKUP(I170,Regels!B:F,5,FALSE)=0,"",VLOOKUP(I170,Regels!B:F,5,FALSE)),"")</f>
        <v/>
      </c>
    </row>
    <row r="171" spans="1:10" x14ac:dyDescent="0.25">
      <c r="A171" s="9" t="s">
        <v>559</v>
      </c>
      <c r="B171" s="9" t="s">
        <v>705</v>
      </c>
      <c r="C171" s="9" t="s">
        <v>614</v>
      </c>
      <c r="D171" s="9" t="s">
        <v>622</v>
      </c>
      <c r="E171" s="9" t="s">
        <v>616</v>
      </c>
      <c r="F171" s="9"/>
      <c r="G171" s="9"/>
      <c r="H171" s="10" t="s">
        <v>617</v>
      </c>
      <c r="I171" s="9" t="s">
        <v>618</v>
      </c>
      <c r="J171" s="9" t="str">
        <f>_xlfn.IFNA(IF(VLOOKUP(I171,Regels!B:F,5,FALSE)=0,"",VLOOKUP(I171,Regels!B:F,5,FALSE)),"")</f>
        <v/>
      </c>
    </row>
    <row r="172" spans="1:10" x14ac:dyDescent="0.25">
      <c r="A172" s="9" t="s">
        <v>559</v>
      </c>
      <c r="B172" s="9" t="s">
        <v>705</v>
      </c>
      <c r="C172" s="9" t="s">
        <v>614</v>
      </c>
      <c r="D172" s="9" t="s">
        <v>622</v>
      </c>
      <c r="E172" s="9" t="s">
        <v>616</v>
      </c>
      <c r="F172" s="9"/>
      <c r="G172" s="9"/>
      <c r="H172" s="10" t="s">
        <v>544</v>
      </c>
      <c r="I172" s="9" t="s">
        <v>545</v>
      </c>
      <c r="J172" s="9" t="str">
        <f>_xlfn.IFNA(IF(VLOOKUP(I172,Regels!B:F,5,FALSE)=0,"",VLOOKUP(I172,Regels!B:F,5,FALSE)),"")</f>
        <v/>
      </c>
    </row>
    <row r="173" spans="1:10" x14ac:dyDescent="0.25">
      <c r="A173" s="9" t="s">
        <v>559</v>
      </c>
      <c r="B173" s="9" t="s">
        <v>705</v>
      </c>
      <c r="C173" s="9" t="s">
        <v>614</v>
      </c>
      <c r="D173" s="9" t="s">
        <v>622</v>
      </c>
      <c r="E173" s="9" t="s">
        <v>619</v>
      </c>
      <c r="F173" s="9"/>
      <c r="G173" s="9"/>
      <c r="H173" s="10" t="s">
        <v>620</v>
      </c>
      <c r="I173" s="9" t="s">
        <v>621</v>
      </c>
      <c r="J173" s="9" t="str">
        <f>_xlfn.IFNA(IF(VLOOKUP(I173,Regels!B:F,5,FALSE)=0,"",VLOOKUP(I173,Regels!B:F,5,FALSE)),"")</f>
        <v/>
      </c>
    </row>
    <row r="174" spans="1:10" x14ac:dyDescent="0.25">
      <c r="A174" s="9" t="s">
        <v>559</v>
      </c>
      <c r="B174" s="9" t="s">
        <v>705</v>
      </c>
      <c r="C174" s="9" t="s">
        <v>614</v>
      </c>
      <c r="D174" s="9" t="s">
        <v>622</v>
      </c>
      <c r="E174" s="9" t="s">
        <v>619</v>
      </c>
      <c r="F174" s="9"/>
      <c r="G174" s="9"/>
      <c r="H174" s="10" t="s">
        <v>544</v>
      </c>
      <c r="I174" s="9" t="s">
        <v>545</v>
      </c>
      <c r="J174" s="9" t="str">
        <f>_xlfn.IFNA(IF(VLOOKUP(I174,Regels!B:F,5,FALSE)=0,"",VLOOKUP(I174,Regels!B:F,5,FALSE)),"")</f>
        <v/>
      </c>
    </row>
    <row r="175" spans="1:10" x14ac:dyDescent="0.25">
      <c r="A175" s="9" t="s">
        <v>559</v>
      </c>
      <c r="B175" s="9" t="s">
        <v>705</v>
      </c>
      <c r="C175" s="9" t="s">
        <v>614</v>
      </c>
      <c r="D175" s="9" t="s">
        <v>623</v>
      </c>
      <c r="E175" s="9"/>
      <c r="F175" s="9"/>
      <c r="G175" s="9"/>
      <c r="H175" s="10" t="s">
        <v>617</v>
      </c>
      <c r="I175" s="9" t="s">
        <v>618</v>
      </c>
      <c r="J175" s="9" t="str">
        <f>_xlfn.IFNA(IF(VLOOKUP(I175,Regels!B:F,5,FALSE)=0,"",VLOOKUP(I175,Regels!B:F,5,FALSE)),"")</f>
        <v/>
      </c>
    </row>
    <row r="176" spans="1:10" x14ac:dyDescent="0.25">
      <c r="A176" s="9" t="s">
        <v>559</v>
      </c>
      <c r="B176" s="9" t="s">
        <v>705</v>
      </c>
      <c r="C176" s="9" t="s">
        <v>614</v>
      </c>
      <c r="D176" s="9" t="s">
        <v>623</v>
      </c>
      <c r="E176" s="9"/>
      <c r="F176" s="9"/>
      <c r="G176" s="9"/>
      <c r="H176" s="10" t="s">
        <v>544</v>
      </c>
      <c r="I176" s="9" t="s">
        <v>545</v>
      </c>
      <c r="J176" s="9" t="str">
        <f>_xlfn.IFNA(IF(VLOOKUP(I176,Regels!B:F,5,FALSE)=0,"",VLOOKUP(I176,Regels!B:F,5,FALSE)),"")</f>
        <v/>
      </c>
    </row>
    <row r="177" spans="1:10" x14ac:dyDescent="0.25">
      <c r="A177" s="9" t="s">
        <v>559</v>
      </c>
      <c r="B177" s="9" t="s">
        <v>705</v>
      </c>
      <c r="C177" s="9" t="s">
        <v>614</v>
      </c>
      <c r="D177" s="9" t="s">
        <v>624</v>
      </c>
      <c r="E177" s="9"/>
      <c r="F177" s="9"/>
      <c r="G177" s="9"/>
      <c r="H177" s="10" t="s">
        <v>50</v>
      </c>
      <c r="I177" s="9" t="s">
        <v>49</v>
      </c>
      <c r="J177" s="9" t="str">
        <f>_xlfn.IFNA(IF(VLOOKUP(I177,Regels!B:F,5,FALSE)=0,"",VLOOKUP(I177,Regels!B:F,5,FALSE)),"")</f>
        <v/>
      </c>
    </row>
    <row r="178" spans="1:10" x14ac:dyDescent="0.25">
      <c r="A178" s="9" t="s">
        <v>559</v>
      </c>
      <c r="B178" s="9" t="s">
        <v>705</v>
      </c>
      <c r="C178" s="9" t="s">
        <v>614</v>
      </c>
      <c r="D178" s="9" t="s">
        <v>624</v>
      </c>
      <c r="E178" s="9"/>
      <c r="F178" s="9"/>
      <c r="G178" s="9"/>
      <c r="H178" s="10" t="s">
        <v>625</v>
      </c>
      <c r="I178" s="9" t="s">
        <v>626</v>
      </c>
      <c r="J178" s="9" t="str">
        <f>_xlfn.IFNA(IF(VLOOKUP(I178,Regels!B:F,5,FALSE)=0,"",VLOOKUP(I178,Regels!B:F,5,FALSE)),"")</f>
        <v/>
      </c>
    </row>
    <row r="179" spans="1:10" x14ac:dyDescent="0.25">
      <c r="A179" s="9" t="s">
        <v>559</v>
      </c>
      <c r="B179" s="9" t="s">
        <v>705</v>
      </c>
      <c r="C179" s="9" t="s">
        <v>614</v>
      </c>
      <c r="D179" s="9" t="s">
        <v>627</v>
      </c>
      <c r="E179" s="9"/>
      <c r="F179" s="9"/>
      <c r="G179" s="9"/>
      <c r="H179" s="10" t="s">
        <v>64</v>
      </c>
      <c r="I179" s="9" t="s">
        <v>63</v>
      </c>
      <c r="J179" s="9" t="str">
        <f>_xlfn.IFNA(IF(VLOOKUP(I179,Regels!B:F,5,FALSE)=0,"",VLOOKUP(I179,Regels!B:F,5,FALSE)),"")</f>
        <v>0001</v>
      </c>
    </row>
    <row r="180" spans="1:10" x14ac:dyDescent="0.25">
      <c r="A180" s="9" t="s">
        <v>559</v>
      </c>
      <c r="B180" s="9" t="s">
        <v>705</v>
      </c>
      <c r="C180" s="9" t="s">
        <v>614</v>
      </c>
      <c r="D180" s="9" t="s">
        <v>628</v>
      </c>
      <c r="E180" s="9"/>
      <c r="F180" s="9"/>
      <c r="G180" s="9" t="s">
        <v>629</v>
      </c>
      <c r="H180" s="10" t="s">
        <v>565</v>
      </c>
      <c r="I180" s="9" t="s">
        <v>566</v>
      </c>
      <c r="J180" s="9" t="str">
        <f>_xlfn.IFNA(IF(VLOOKUP(I180,Regels!B:F,5,FALSE)=0,"",VLOOKUP(I180,Regels!B:F,5,FALSE)),"")</f>
        <v/>
      </c>
    </row>
    <row r="181" spans="1:10" x14ac:dyDescent="0.25">
      <c r="A181" s="9" t="s">
        <v>559</v>
      </c>
      <c r="B181" s="9" t="s">
        <v>712</v>
      </c>
      <c r="C181" s="9"/>
      <c r="D181" s="9"/>
      <c r="E181" s="9"/>
      <c r="F181" s="9"/>
      <c r="G181" s="9"/>
      <c r="H181" s="10" t="s">
        <v>124</v>
      </c>
      <c r="I181" s="9" t="s">
        <v>123</v>
      </c>
      <c r="J181" s="9" t="str">
        <f>_xlfn.IFNA(IF(VLOOKUP(I181,Regels!B:F,5,FALSE)=0,"",VLOOKUP(I181,Regels!B:F,5,FALSE)),"")</f>
        <v>0001</v>
      </c>
    </row>
    <row r="182" spans="1:10" x14ac:dyDescent="0.25">
      <c r="A182" s="9" t="s">
        <v>559</v>
      </c>
      <c r="B182" s="9" t="s">
        <v>712</v>
      </c>
      <c r="C182" s="9"/>
      <c r="D182" s="9"/>
      <c r="E182" s="9"/>
      <c r="F182" s="9"/>
      <c r="G182" s="9"/>
      <c r="H182" s="10" t="s">
        <v>561</v>
      </c>
      <c r="I182" s="9" t="s">
        <v>155</v>
      </c>
      <c r="J182" s="9" t="str">
        <f>_xlfn.IFNA(IF(VLOOKUP(I182,Regels!B:F,5,FALSE)=0,"",VLOOKUP(I182,Regels!B:F,5,FALSE)),"")</f>
        <v>0001</v>
      </c>
    </row>
    <row r="183" spans="1:10" x14ac:dyDescent="0.25">
      <c r="A183" s="9" t="s">
        <v>559</v>
      </c>
      <c r="B183" s="9" t="s">
        <v>712</v>
      </c>
      <c r="C183" s="9"/>
      <c r="D183" s="9"/>
      <c r="E183" s="9"/>
      <c r="F183" s="9"/>
      <c r="G183" s="9"/>
      <c r="H183" s="10" t="s">
        <v>162</v>
      </c>
      <c r="I183" s="9" t="s">
        <v>161</v>
      </c>
      <c r="J183" s="9" t="str">
        <f>_xlfn.IFNA(IF(VLOOKUP(I183,Regels!B:F,5,FALSE)=0,"",VLOOKUP(I183,Regels!B:F,5,FALSE)),"")</f>
        <v>0001</v>
      </c>
    </row>
    <row r="184" spans="1:10" x14ac:dyDescent="0.25">
      <c r="A184" s="9" t="s">
        <v>559</v>
      </c>
      <c r="B184" s="9" t="s">
        <v>712</v>
      </c>
      <c r="C184" s="9" t="s">
        <v>713</v>
      </c>
      <c r="D184" s="9"/>
      <c r="E184" s="9"/>
      <c r="F184" s="9" t="s">
        <v>563</v>
      </c>
      <c r="G184" s="9"/>
      <c r="H184" s="10" t="s">
        <v>39</v>
      </c>
      <c r="I184" s="9" t="s">
        <v>38</v>
      </c>
      <c r="J184" s="9" t="str">
        <f>_xlfn.IFNA(IF(VLOOKUP(I184,Regels!B:F,5,FALSE)=0,"",VLOOKUP(I184,Regels!B:F,5,FALSE)),"")</f>
        <v>0001</v>
      </c>
    </row>
    <row r="185" spans="1:10" x14ac:dyDescent="0.25">
      <c r="A185" s="9" t="s">
        <v>559</v>
      </c>
      <c r="B185" s="9" t="s">
        <v>712</v>
      </c>
      <c r="C185" s="9" t="s">
        <v>713</v>
      </c>
      <c r="D185" s="9"/>
      <c r="E185" s="9"/>
      <c r="F185" s="9" t="s">
        <v>563</v>
      </c>
      <c r="G185" s="9"/>
      <c r="H185" s="10" t="s">
        <v>470</v>
      </c>
      <c r="I185" s="9" t="s">
        <v>469</v>
      </c>
      <c r="J185" s="9" t="str">
        <f>_xlfn.IFNA(IF(VLOOKUP(I185,Regels!B:F,5,FALSE)=0,"",VLOOKUP(I185,Regels!B:F,5,FALSE)),"")</f>
        <v/>
      </c>
    </row>
    <row r="186" spans="1:10" x14ac:dyDescent="0.25">
      <c r="A186" s="9" t="s">
        <v>559</v>
      </c>
      <c r="B186" s="9" t="s">
        <v>712</v>
      </c>
      <c r="C186" s="9" t="s">
        <v>713</v>
      </c>
      <c r="D186" s="9"/>
      <c r="E186" s="9"/>
      <c r="F186" s="9" t="s">
        <v>563</v>
      </c>
      <c r="G186" s="9"/>
      <c r="H186" s="10" t="s">
        <v>512</v>
      </c>
      <c r="I186" s="9" t="s">
        <v>511</v>
      </c>
      <c r="J186" s="9" t="str">
        <f>_xlfn.IFNA(IF(VLOOKUP(I186,Regels!B:F,5,FALSE)=0,"",VLOOKUP(I186,Regels!B:F,5,FALSE)),"")</f>
        <v/>
      </c>
    </row>
    <row r="187" spans="1:10" x14ac:dyDescent="0.25">
      <c r="A187" s="9" t="s">
        <v>559</v>
      </c>
      <c r="B187" s="9" t="s">
        <v>712</v>
      </c>
      <c r="C187" s="9" t="s">
        <v>714</v>
      </c>
      <c r="D187" s="9"/>
      <c r="E187" s="9"/>
      <c r="F187" s="9" t="s">
        <v>563</v>
      </c>
      <c r="G187" s="9"/>
      <c r="H187" s="10" t="s">
        <v>579</v>
      </c>
      <c r="I187" s="9" t="s">
        <v>580</v>
      </c>
      <c r="J187" s="9" t="str">
        <f>_xlfn.IFNA(IF(VLOOKUP(I187,Regels!B:F,5,FALSE)=0,"",VLOOKUP(I187,Regels!B:F,5,FALSE)),"")</f>
        <v/>
      </c>
    </row>
    <row r="188" spans="1:10" x14ac:dyDescent="0.25">
      <c r="A188" s="9" t="s">
        <v>559</v>
      </c>
      <c r="B188" s="9" t="s">
        <v>712</v>
      </c>
      <c r="C188" s="9" t="s">
        <v>714</v>
      </c>
      <c r="D188" s="9"/>
      <c r="E188" s="9"/>
      <c r="F188" s="9" t="s">
        <v>563</v>
      </c>
      <c r="G188" s="9"/>
      <c r="H188" s="10" t="s">
        <v>581</v>
      </c>
      <c r="I188" s="9" t="s">
        <v>582</v>
      </c>
      <c r="J188" s="9" t="str">
        <f>_xlfn.IFNA(IF(VLOOKUP(I188,Regels!B:F,5,FALSE)=0,"",VLOOKUP(I188,Regels!B:F,5,FALSE)),"")</f>
        <v/>
      </c>
    </row>
    <row r="189" spans="1:10" ht="30" x14ac:dyDescent="0.25">
      <c r="A189" s="9" t="s">
        <v>559</v>
      </c>
      <c r="B189" s="9" t="s">
        <v>712</v>
      </c>
      <c r="C189" s="9" t="s">
        <v>715</v>
      </c>
      <c r="D189" s="9"/>
      <c r="E189" s="9"/>
      <c r="F189" s="9"/>
      <c r="G189" s="9"/>
      <c r="H189" s="10" t="s">
        <v>159</v>
      </c>
      <c r="I189" s="9" t="s">
        <v>158</v>
      </c>
      <c r="J189" s="9" t="str">
        <f>_xlfn.IFNA(IF(VLOOKUP(I189,Regels!B:F,5,FALSE)=0,"",VLOOKUP(I189,Regels!B:F,5,FALSE)),"")</f>
        <v>9300</v>
      </c>
    </row>
    <row r="190" spans="1:10" x14ac:dyDescent="0.25">
      <c r="A190" s="9" t="s">
        <v>559</v>
      </c>
      <c r="B190" s="9" t="s">
        <v>712</v>
      </c>
      <c r="C190" s="9" t="s">
        <v>716</v>
      </c>
      <c r="D190" s="9"/>
      <c r="E190" s="9"/>
      <c r="F190" s="9"/>
      <c r="G190" s="9"/>
      <c r="H190" s="10" t="s">
        <v>717</v>
      </c>
      <c r="I190" s="9" t="s">
        <v>718</v>
      </c>
      <c r="J190" s="9" t="str">
        <f>_xlfn.IFNA(IF(VLOOKUP(I190,Regels!B:F,5,FALSE)=0,"",VLOOKUP(I190,Regels!B:F,5,FALSE)),"")</f>
        <v/>
      </c>
    </row>
    <row r="191" spans="1:10" x14ac:dyDescent="0.25">
      <c r="A191" s="9" t="s">
        <v>559</v>
      </c>
      <c r="B191" s="9" t="s">
        <v>712</v>
      </c>
      <c r="C191" s="9" t="s">
        <v>716</v>
      </c>
      <c r="D191" s="9"/>
      <c r="E191" s="9"/>
      <c r="F191" s="9"/>
      <c r="G191" s="9"/>
      <c r="H191" s="10" t="s">
        <v>544</v>
      </c>
      <c r="I191" s="9" t="s">
        <v>545</v>
      </c>
      <c r="J191" s="9" t="str">
        <f>_xlfn.IFNA(IF(VLOOKUP(I191,Regels!B:F,5,FALSE)=0,"",VLOOKUP(I191,Regels!B:F,5,FALSE)),"")</f>
        <v/>
      </c>
    </row>
    <row r="192" spans="1:10" x14ac:dyDescent="0.25">
      <c r="A192" s="9" t="s">
        <v>559</v>
      </c>
      <c r="B192" s="9" t="s">
        <v>712</v>
      </c>
      <c r="C192" s="9" t="s">
        <v>719</v>
      </c>
      <c r="D192" s="9"/>
      <c r="E192" s="9"/>
      <c r="F192" s="9" t="s">
        <v>563</v>
      </c>
      <c r="G192" s="9"/>
      <c r="H192" s="10" t="s">
        <v>446</v>
      </c>
      <c r="I192" s="9" t="s">
        <v>445</v>
      </c>
      <c r="J192" s="9" t="str">
        <f>_xlfn.IFNA(IF(VLOOKUP(I192,Regels!B:F,5,FALSE)=0,"",VLOOKUP(I192,Regels!B:F,5,FALSE)),"")</f>
        <v/>
      </c>
    </row>
    <row r="193" spans="1:10" x14ac:dyDescent="0.25">
      <c r="A193" s="9" t="s">
        <v>559</v>
      </c>
      <c r="B193" s="9" t="s">
        <v>712</v>
      </c>
      <c r="C193" s="9" t="s">
        <v>720</v>
      </c>
      <c r="D193" s="9" t="s">
        <v>721</v>
      </c>
      <c r="E193" s="9"/>
      <c r="F193" s="9" t="s">
        <v>563</v>
      </c>
      <c r="G193" s="9" t="s">
        <v>722</v>
      </c>
      <c r="H193" s="10" t="s">
        <v>586</v>
      </c>
      <c r="I193" s="9" t="s">
        <v>587</v>
      </c>
      <c r="J193" s="9" t="str">
        <f>_xlfn.IFNA(IF(VLOOKUP(I193,Regels!B:F,5,FALSE)=0,"",VLOOKUP(I193,Regels!B:F,5,FALSE)),"")</f>
        <v/>
      </c>
    </row>
    <row r="194" spans="1:10" x14ac:dyDescent="0.25">
      <c r="A194" s="9" t="s">
        <v>559</v>
      </c>
      <c r="B194" s="9" t="s">
        <v>712</v>
      </c>
      <c r="C194" s="9" t="s">
        <v>720</v>
      </c>
      <c r="D194" s="9" t="s">
        <v>723</v>
      </c>
      <c r="E194" s="9"/>
      <c r="F194" s="9" t="s">
        <v>563</v>
      </c>
      <c r="G194" s="9"/>
      <c r="H194" s="10" t="s">
        <v>111</v>
      </c>
      <c r="I194" s="9" t="s">
        <v>110</v>
      </c>
      <c r="J194" s="9" t="str">
        <f>_xlfn.IFNA(IF(VLOOKUP(I194,Regels!B:F,5,FALSE)=0,"",VLOOKUP(I194,Regels!B:F,5,FALSE)),"")</f>
        <v>S329</v>
      </c>
    </row>
    <row r="195" spans="1:10" x14ac:dyDescent="0.25">
      <c r="A195" s="9" t="s">
        <v>559</v>
      </c>
      <c r="B195" s="9" t="s">
        <v>712</v>
      </c>
      <c r="C195" s="9" t="s">
        <v>720</v>
      </c>
      <c r="D195" s="9" t="s">
        <v>724</v>
      </c>
      <c r="E195" s="9"/>
      <c r="F195" s="9" t="s">
        <v>563</v>
      </c>
      <c r="G195" s="9"/>
      <c r="H195" s="10" t="s">
        <v>725</v>
      </c>
      <c r="I195" s="9" t="s">
        <v>726</v>
      </c>
      <c r="J195" s="9" t="str">
        <f>_xlfn.IFNA(IF(VLOOKUP(I195,Regels!B:F,5,FALSE)=0,"",VLOOKUP(I195,Regels!B:F,5,FALSE)),"")</f>
        <v/>
      </c>
    </row>
    <row r="196" spans="1:10" x14ac:dyDescent="0.25">
      <c r="A196" s="9" t="s">
        <v>559</v>
      </c>
      <c r="B196" s="9" t="s">
        <v>712</v>
      </c>
      <c r="C196" s="9" t="s">
        <v>720</v>
      </c>
      <c r="D196" s="9" t="s">
        <v>724</v>
      </c>
      <c r="E196" s="9"/>
      <c r="F196" s="9" t="s">
        <v>563</v>
      </c>
      <c r="G196" s="9"/>
      <c r="H196" s="10" t="s">
        <v>544</v>
      </c>
      <c r="I196" s="9" t="s">
        <v>545</v>
      </c>
      <c r="J196" s="9" t="str">
        <f>_xlfn.IFNA(IF(VLOOKUP(I196,Regels!B:F,5,FALSE)=0,"",VLOOKUP(I196,Regels!B:F,5,FALSE)),"")</f>
        <v/>
      </c>
    </row>
    <row r="197" spans="1:10" x14ac:dyDescent="0.25">
      <c r="A197" s="9" t="s">
        <v>559</v>
      </c>
      <c r="B197" s="9" t="s">
        <v>712</v>
      </c>
      <c r="C197" s="9" t="s">
        <v>727</v>
      </c>
      <c r="D197" s="9"/>
      <c r="E197" s="9"/>
      <c r="F197" s="9"/>
      <c r="G197" s="9"/>
      <c r="H197" s="10" t="s">
        <v>59</v>
      </c>
      <c r="I197" s="9" t="s">
        <v>58</v>
      </c>
      <c r="J197" s="9" t="str">
        <f>_xlfn.IFNA(IF(VLOOKUP(I197,Regels!B:F,5,FALSE)=0,"",VLOOKUP(I197,Regels!B:F,5,FALSE)),"")</f>
        <v>0001</v>
      </c>
    </row>
    <row r="198" spans="1:10" x14ac:dyDescent="0.25">
      <c r="A198" s="9" t="s">
        <v>559</v>
      </c>
      <c r="B198" s="9" t="s">
        <v>712</v>
      </c>
      <c r="C198" s="9" t="s">
        <v>728</v>
      </c>
      <c r="D198" s="9"/>
      <c r="E198" s="9"/>
      <c r="F198" s="9"/>
      <c r="G198" s="9"/>
      <c r="H198" s="10" t="s">
        <v>547</v>
      </c>
      <c r="I198" s="9" t="s">
        <v>548</v>
      </c>
      <c r="J198" s="9" t="str">
        <f>_xlfn.IFNA(IF(VLOOKUP(I198,Regels!B:F,5,FALSE)=0,"",VLOOKUP(I198,Regels!B:F,5,FALSE)),"")</f>
        <v/>
      </c>
    </row>
    <row r="199" spans="1:10" x14ac:dyDescent="0.25">
      <c r="A199" s="9" t="s">
        <v>559</v>
      </c>
      <c r="B199" s="9" t="s">
        <v>712</v>
      </c>
      <c r="C199" s="9" t="s">
        <v>729</v>
      </c>
      <c r="D199" s="9"/>
      <c r="E199" s="9"/>
      <c r="F199" s="9"/>
      <c r="G199" s="9"/>
      <c r="H199" s="10" t="s">
        <v>452</v>
      </c>
      <c r="I199" s="9" t="s">
        <v>451</v>
      </c>
      <c r="J199" s="9" t="str">
        <f>_xlfn.IFNA(IF(VLOOKUP(I199,Regels!B:F,5,FALSE)=0,"",VLOOKUP(I199,Regels!B:F,5,FALSE)),"")</f>
        <v/>
      </c>
    </row>
    <row r="200" spans="1:10" x14ac:dyDescent="0.25">
      <c r="A200" s="9" t="s">
        <v>559</v>
      </c>
      <c r="B200" s="9" t="s">
        <v>712</v>
      </c>
      <c r="C200" s="9" t="s">
        <v>730</v>
      </c>
      <c r="D200" s="9"/>
      <c r="E200" s="9"/>
      <c r="F200" s="9"/>
      <c r="G200" s="9"/>
      <c r="H200" s="10" t="s">
        <v>731</v>
      </c>
      <c r="I200" s="9" t="s">
        <v>732</v>
      </c>
      <c r="J200" s="9" t="str">
        <f>_xlfn.IFNA(IF(VLOOKUP(I200,Regels!B:F,5,FALSE)=0,"",VLOOKUP(I200,Regels!B:F,5,FALSE)),"")</f>
        <v/>
      </c>
    </row>
    <row r="201" spans="1:10" x14ac:dyDescent="0.25">
      <c r="A201" s="9" t="s">
        <v>559</v>
      </c>
      <c r="B201" s="9" t="s">
        <v>712</v>
      </c>
      <c r="C201" s="9" t="s">
        <v>591</v>
      </c>
      <c r="D201" s="9"/>
      <c r="E201" s="9"/>
      <c r="F201" s="9" t="s">
        <v>563</v>
      </c>
      <c r="G201" s="9"/>
      <c r="H201" s="10" t="s">
        <v>547</v>
      </c>
      <c r="I201" s="9" t="s">
        <v>548</v>
      </c>
      <c r="J201" s="9" t="str">
        <f>_xlfn.IFNA(IF(VLOOKUP(I201,Regels!B:F,5,FALSE)=0,"",VLOOKUP(I201,Regels!B:F,5,FALSE)),"")</f>
        <v/>
      </c>
    </row>
    <row r="202" spans="1:10" x14ac:dyDescent="0.25">
      <c r="A202" s="9" t="s">
        <v>559</v>
      </c>
      <c r="B202" s="9" t="s">
        <v>712</v>
      </c>
      <c r="C202" s="9" t="s">
        <v>592</v>
      </c>
      <c r="D202" s="9"/>
      <c r="E202" s="9"/>
      <c r="F202" s="9"/>
      <c r="G202" s="9"/>
      <c r="H202" s="10" t="s">
        <v>25</v>
      </c>
      <c r="I202" s="9" t="s">
        <v>24</v>
      </c>
      <c r="J202" s="9" t="str">
        <f>_xlfn.IFNA(IF(VLOOKUP(I202,Regels!B:F,5,FALSE)=0,"",VLOOKUP(I202,Regels!B:F,5,FALSE)),"")</f>
        <v>0001</v>
      </c>
    </row>
    <row r="203" spans="1:10" x14ac:dyDescent="0.25">
      <c r="A203" s="9" t="s">
        <v>559</v>
      </c>
      <c r="B203" s="9" t="s">
        <v>712</v>
      </c>
      <c r="C203" s="9" t="s">
        <v>592</v>
      </c>
      <c r="D203" s="9"/>
      <c r="E203" s="9"/>
      <c r="F203" s="9"/>
      <c r="G203" s="9"/>
      <c r="H203" s="10" t="s">
        <v>48</v>
      </c>
      <c r="I203" s="9" t="s">
        <v>47</v>
      </c>
      <c r="J203" s="9" t="str">
        <f>_xlfn.IFNA(IF(VLOOKUP(I203,Regels!B:F,5,FALSE)=0,"",VLOOKUP(I203,Regels!B:F,5,FALSE)),"")</f>
        <v>0001</v>
      </c>
    </row>
    <row r="204" spans="1:10" x14ac:dyDescent="0.25">
      <c r="A204" s="9" t="s">
        <v>559</v>
      </c>
      <c r="B204" s="9" t="s">
        <v>712</v>
      </c>
      <c r="C204" s="9" t="s">
        <v>593</v>
      </c>
      <c r="D204" s="9"/>
      <c r="E204" s="9"/>
      <c r="F204" s="9"/>
      <c r="G204" s="9"/>
      <c r="H204" s="10" t="s">
        <v>547</v>
      </c>
      <c r="I204" s="9" t="s">
        <v>548</v>
      </c>
      <c r="J204" s="9" t="str">
        <f>_xlfn.IFNA(IF(VLOOKUP(I204,Regels!B:F,5,FALSE)=0,"",VLOOKUP(I204,Regels!B:F,5,FALSE)),"")</f>
        <v/>
      </c>
    </row>
    <row r="205" spans="1:10" x14ac:dyDescent="0.25">
      <c r="A205" s="9" t="s">
        <v>559</v>
      </c>
      <c r="B205" s="9" t="s">
        <v>712</v>
      </c>
      <c r="C205" s="9" t="s">
        <v>733</v>
      </c>
      <c r="D205" s="9"/>
      <c r="E205" s="9"/>
      <c r="F205" s="9"/>
      <c r="G205" s="9" t="s">
        <v>734</v>
      </c>
      <c r="H205" s="10" t="s">
        <v>586</v>
      </c>
      <c r="I205" s="9" t="s">
        <v>587</v>
      </c>
      <c r="J205" s="9" t="str">
        <f>_xlfn.IFNA(IF(VLOOKUP(I205,Regels!B:F,5,FALSE)=0,"",VLOOKUP(I205,Regels!B:F,5,FALSE)),"")</f>
        <v/>
      </c>
    </row>
    <row r="206" spans="1:10" x14ac:dyDescent="0.25">
      <c r="A206" s="9" t="s">
        <v>559</v>
      </c>
      <c r="B206" s="9" t="s">
        <v>712</v>
      </c>
      <c r="C206" s="9" t="s">
        <v>735</v>
      </c>
      <c r="D206" s="9"/>
      <c r="E206" s="9"/>
      <c r="F206" s="9"/>
      <c r="G206" s="9"/>
      <c r="H206" s="10" t="s">
        <v>20</v>
      </c>
      <c r="I206" s="9" t="s">
        <v>19</v>
      </c>
      <c r="J206" s="9" t="str">
        <f>_xlfn.IFNA(IF(VLOOKUP(I206,Regels!B:F,5,FALSE)=0,"",VLOOKUP(I206,Regels!B:F,5,FALSE)),"")</f>
        <v>0001</v>
      </c>
    </row>
    <row r="207" spans="1:10" x14ac:dyDescent="0.25">
      <c r="A207" s="9" t="s">
        <v>559</v>
      </c>
      <c r="B207" s="9" t="s">
        <v>712</v>
      </c>
      <c r="C207" s="9" t="s">
        <v>735</v>
      </c>
      <c r="D207" s="9"/>
      <c r="E207" s="9"/>
      <c r="F207" s="9"/>
      <c r="G207" s="9"/>
      <c r="H207" s="10" t="s">
        <v>461</v>
      </c>
      <c r="I207" s="9" t="s">
        <v>460</v>
      </c>
      <c r="J207" s="9" t="str">
        <f>_xlfn.IFNA(IF(VLOOKUP(I207,Regels!B:F,5,FALSE)=0,"",VLOOKUP(I207,Regels!B:F,5,FALSE)),"")</f>
        <v/>
      </c>
    </row>
    <row r="208" spans="1:10" x14ac:dyDescent="0.25">
      <c r="A208" s="9" t="s">
        <v>559</v>
      </c>
      <c r="B208" s="9" t="s">
        <v>712</v>
      </c>
      <c r="C208" s="9" t="s">
        <v>736</v>
      </c>
      <c r="D208" s="9" t="s">
        <v>737</v>
      </c>
      <c r="E208" s="9"/>
      <c r="F208" s="9"/>
      <c r="G208" s="9"/>
      <c r="H208" s="10" t="s">
        <v>579</v>
      </c>
      <c r="I208" s="9" t="s">
        <v>580</v>
      </c>
      <c r="J208" s="9" t="str">
        <f>_xlfn.IFNA(IF(VLOOKUP(I208,Regels!B:F,5,FALSE)=0,"",VLOOKUP(I208,Regels!B:F,5,FALSE)),"")</f>
        <v/>
      </c>
    </row>
    <row r="209" spans="1:10" x14ac:dyDescent="0.25">
      <c r="A209" s="9" t="s">
        <v>559</v>
      </c>
      <c r="B209" s="9" t="s">
        <v>712</v>
      </c>
      <c r="C209" s="9" t="s">
        <v>736</v>
      </c>
      <c r="D209" s="9" t="s">
        <v>737</v>
      </c>
      <c r="E209" s="9"/>
      <c r="F209" s="9"/>
      <c r="G209" s="9"/>
      <c r="H209" s="10" t="s">
        <v>738</v>
      </c>
      <c r="I209" s="9" t="s">
        <v>739</v>
      </c>
      <c r="J209" s="9" t="str">
        <f>_xlfn.IFNA(IF(VLOOKUP(I209,Regels!B:F,5,FALSE)=0,"",VLOOKUP(I209,Regels!B:F,5,FALSE)),"")</f>
        <v/>
      </c>
    </row>
    <row r="210" spans="1:10" x14ac:dyDescent="0.25">
      <c r="A210" s="9" t="s">
        <v>559</v>
      </c>
      <c r="B210" s="9" t="s">
        <v>712</v>
      </c>
      <c r="C210" s="9" t="s">
        <v>736</v>
      </c>
      <c r="D210" s="9" t="s">
        <v>740</v>
      </c>
      <c r="E210" s="9"/>
      <c r="F210" s="9"/>
      <c r="G210" s="9"/>
      <c r="H210" s="10" t="s">
        <v>114</v>
      </c>
      <c r="I210" s="9" t="s">
        <v>113</v>
      </c>
      <c r="J210" s="9" t="str">
        <f>_xlfn.IFNA(IF(VLOOKUP(I210,Regels!B:F,5,FALSE)=0,"",VLOOKUP(I210,Regels!B:F,5,FALSE)),"")</f>
        <v>0001</v>
      </c>
    </row>
    <row r="211" spans="1:10" x14ac:dyDescent="0.25">
      <c r="A211" s="9" t="s">
        <v>559</v>
      </c>
      <c r="B211" s="9" t="s">
        <v>712</v>
      </c>
      <c r="C211" s="9" t="s">
        <v>736</v>
      </c>
      <c r="D211" s="9" t="s">
        <v>741</v>
      </c>
      <c r="E211" s="9"/>
      <c r="F211" s="9"/>
      <c r="G211" s="9" t="s">
        <v>742</v>
      </c>
      <c r="H211" s="10" t="s">
        <v>586</v>
      </c>
      <c r="I211" s="9" t="s">
        <v>587</v>
      </c>
      <c r="J211" s="9" t="str">
        <f>_xlfn.IFNA(IF(VLOOKUP(I211,Regels!B:F,5,FALSE)=0,"",VLOOKUP(I211,Regels!B:F,5,FALSE)),"")</f>
        <v/>
      </c>
    </row>
    <row r="212" spans="1:10" x14ac:dyDescent="0.25">
      <c r="A212" s="9" t="s">
        <v>559</v>
      </c>
      <c r="B212" s="9" t="s">
        <v>712</v>
      </c>
      <c r="C212" s="9" t="s">
        <v>736</v>
      </c>
      <c r="D212" s="9" t="s">
        <v>743</v>
      </c>
      <c r="E212" s="9"/>
      <c r="F212" s="9"/>
      <c r="G212" s="9" t="s">
        <v>744</v>
      </c>
      <c r="H212" s="10" t="s">
        <v>565</v>
      </c>
      <c r="I212" s="9" t="s">
        <v>566</v>
      </c>
      <c r="J212" s="9" t="str">
        <f>_xlfn.IFNA(IF(VLOOKUP(I212,Regels!B:F,5,FALSE)=0,"",VLOOKUP(I212,Regels!B:F,5,FALSE)),"")</f>
        <v/>
      </c>
    </row>
    <row r="213" spans="1:10" x14ac:dyDescent="0.25">
      <c r="A213" s="9" t="s">
        <v>559</v>
      </c>
      <c r="B213" s="9" t="s">
        <v>712</v>
      </c>
      <c r="C213" s="9" t="s">
        <v>569</v>
      </c>
      <c r="D213" s="9"/>
      <c r="E213" s="9"/>
      <c r="F213" s="9"/>
      <c r="G213" s="9"/>
      <c r="H213" s="10" t="s">
        <v>570</v>
      </c>
      <c r="I213" s="9" t="s">
        <v>571</v>
      </c>
      <c r="J213" s="9" t="str">
        <f>_xlfn.IFNA(IF(VLOOKUP(I213,Regels!B:F,5,FALSE)=0,"",VLOOKUP(I213,Regels!B:F,5,FALSE)),"")</f>
        <v/>
      </c>
    </row>
    <row r="214" spans="1:10" ht="30" x14ac:dyDescent="0.25">
      <c r="A214" s="9" t="s">
        <v>745</v>
      </c>
      <c r="B214" s="9"/>
      <c r="C214" s="9"/>
      <c r="D214" s="9"/>
      <c r="E214" s="9"/>
      <c r="F214" s="9"/>
      <c r="G214" s="9"/>
      <c r="H214" s="10" t="s">
        <v>271</v>
      </c>
      <c r="I214" s="9" t="s">
        <v>270</v>
      </c>
      <c r="J214" s="9" t="str">
        <f>_xlfn.IFNA(IF(VLOOKUP(I214,Regels!B:F,5,FALSE)=0,"",VLOOKUP(I214,Regels!B:F,5,FALSE)),"")</f>
        <v/>
      </c>
    </row>
    <row r="215" spans="1:10" x14ac:dyDescent="0.25">
      <c r="A215" s="9" t="s">
        <v>745</v>
      </c>
      <c r="B215" s="9"/>
      <c r="C215" s="9"/>
      <c r="D215" s="9"/>
      <c r="E215" s="9"/>
      <c r="F215" s="9"/>
      <c r="G215" s="9"/>
      <c r="H215" s="10" t="s">
        <v>336</v>
      </c>
      <c r="I215" s="9" t="s">
        <v>335</v>
      </c>
      <c r="J215" s="9" t="str">
        <f>_xlfn.IFNA(IF(VLOOKUP(I215,Regels!B:F,5,FALSE)=0,"",VLOOKUP(I215,Regels!B:F,5,FALSE)),"")</f>
        <v/>
      </c>
    </row>
    <row r="216" spans="1:10" x14ac:dyDescent="0.25">
      <c r="A216" s="9" t="s">
        <v>745</v>
      </c>
      <c r="B216" s="9"/>
      <c r="C216" s="9"/>
      <c r="D216" s="9"/>
      <c r="E216" s="9"/>
      <c r="F216" s="9"/>
      <c r="G216" s="9"/>
      <c r="H216" s="10" t="s">
        <v>344</v>
      </c>
      <c r="I216" s="9" t="s">
        <v>343</v>
      </c>
      <c r="J216" s="9" t="str">
        <f>_xlfn.IFNA(IF(VLOOKUP(I216,Regels!B:F,5,FALSE)=0,"",VLOOKUP(I216,Regels!B:F,5,FALSE)),"")</f>
        <v/>
      </c>
    </row>
    <row r="217" spans="1:10" x14ac:dyDescent="0.25">
      <c r="A217" s="9" t="s">
        <v>745</v>
      </c>
      <c r="B217" s="9"/>
      <c r="C217" s="9"/>
      <c r="D217" s="9"/>
      <c r="E217" s="9"/>
      <c r="F217" s="9"/>
      <c r="G217" s="9"/>
      <c r="H217" s="10" t="s">
        <v>365</v>
      </c>
      <c r="I217" s="9" t="s">
        <v>364</v>
      </c>
      <c r="J217" s="9" t="str">
        <f>_xlfn.IFNA(IF(VLOOKUP(I217,Regels!B:F,5,FALSE)=0,"",VLOOKUP(I217,Regels!B:F,5,FALSE)),"")</f>
        <v/>
      </c>
    </row>
    <row r="218" spans="1:10" x14ac:dyDescent="0.25">
      <c r="A218" s="9" t="s">
        <v>745</v>
      </c>
      <c r="B218" s="9"/>
      <c r="C218" s="9"/>
      <c r="D218" s="9"/>
      <c r="E218" s="9"/>
      <c r="F218" s="9"/>
      <c r="G218" s="9"/>
      <c r="H218" s="10" t="s">
        <v>368</v>
      </c>
      <c r="I218" s="9" t="s">
        <v>367</v>
      </c>
      <c r="J218" s="9" t="str">
        <f>_xlfn.IFNA(IF(VLOOKUP(I218,Regels!B:F,5,FALSE)=0,"",VLOOKUP(I218,Regels!B:F,5,FALSE)),"")</f>
        <v/>
      </c>
    </row>
    <row r="219" spans="1:10" x14ac:dyDescent="0.25">
      <c r="A219" s="9" t="s">
        <v>745</v>
      </c>
      <c r="B219" s="9"/>
      <c r="C219" s="9"/>
      <c r="D219" s="9"/>
      <c r="E219" s="9"/>
      <c r="F219" s="9"/>
      <c r="G219" s="9"/>
      <c r="H219" s="10" t="s">
        <v>371</v>
      </c>
      <c r="I219" s="9" t="s">
        <v>370</v>
      </c>
      <c r="J219" s="9" t="str">
        <f>_xlfn.IFNA(IF(VLOOKUP(I219,Regels!B:F,5,FALSE)=0,"",VLOOKUP(I219,Regels!B:F,5,FALSE)),"")</f>
        <v/>
      </c>
    </row>
    <row r="220" spans="1:10" x14ac:dyDescent="0.25">
      <c r="A220" s="9" t="s">
        <v>745</v>
      </c>
      <c r="B220" s="9"/>
      <c r="C220" s="9"/>
      <c r="D220" s="9"/>
      <c r="E220" s="9"/>
      <c r="F220" s="9"/>
      <c r="G220" s="9"/>
      <c r="H220" s="10" t="s">
        <v>374</v>
      </c>
      <c r="I220" s="9" t="s">
        <v>373</v>
      </c>
      <c r="J220" s="9" t="str">
        <f>_xlfn.IFNA(IF(VLOOKUP(I220,Regels!B:F,5,FALSE)=0,"",VLOOKUP(I220,Regels!B:F,5,FALSE)),"")</f>
        <v/>
      </c>
    </row>
    <row r="221" spans="1:10" x14ac:dyDescent="0.25">
      <c r="A221" s="9" t="s">
        <v>745</v>
      </c>
      <c r="B221" s="9"/>
      <c r="C221" s="9"/>
      <c r="D221" s="9"/>
      <c r="E221" s="9"/>
      <c r="F221" s="9"/>
      <c r="G221" s="9"/>
      <c r="H221" s="10" t="s">
        <v>387</v>
      </c>
      <c r="I221" s="9" t="s">
        <v>386</v>
      </c>
      <c r="J221" s="9" t="str">
        <f>_xlfn.IFNA(IF(VLOOKUP(I221,Regels!B:F,5,FALSE)=0,"",VLOOKUP(I221,Regels!B:F,5,FALSE)),"")</f>
        <v/>
      </c>
    </row>
    <row r="222" spans="1:10" x14ac:dyDescent="0.25">
      <c r="A222" s="9" t="s">
        <v>745</v>
      </c>
      <c r="B222" s="9"/>
      <c r="C222" s="9"/>
      <c r="D222" s="9"/>
      <c r="E222" s="9"/>
      <c r="F222" s="9"/>
      <c r="G222" s="9"/>
      <c r="H222" s="10" t="s">
        <v>389</v>
      </c>
      <c r="I222" s="9" t="s">
        <v>388</v>
      </c>
      <c r="J222" s="9" t="str">
        <f>_xlfn.IFNA(IF(VLOOKUP(I222,Regels!B:F,5,FALSE)=0,"",VLOOKUP(I222,Regels!B:F,5,FALSE)),"")</f>
        <v/>
      </c>
    </row>
    <row r="223" spans="1:10" x14ac:dyDescent="0.25">
      <c r="A223" s="9" t="s">
        <v>745</v>
      </c>
      <c r="B223" s="9"/>
      <c r="C223" s="9"/>
      <c r="D223" s="9"/>
      <c r="E223" s="9"/>
      <c r="F223" s="9"/>
      <c r="G223" s="9"/>
      <c r="H223" s="10" t="s">
        <v>392</v>
      </c>
      <c r="I223" s="9" t="s">
        <v>391</v>
      </c>
      <c r="J223" s="9" t="str">
        <f>_xlfn.IFNA(IF(VLOOKUP(I223,Regels!B:F,5,FALSE)=0,"",VLOOKUP(I223,Regels!B:F,5,FALSE)),"")</f>
        <v/>
      </c>
    </row>
    <row r="224" spans="1:10" x14ac:dyDescent="0.25">
      <c r="A224" s="9" t="s">
        <v>745</v>
      </c>
      <c r="B224" s="9"/>
      <c r="C224" s="9"/>
      <c r="D224" s="9"/>
      <c r="E224" s="9"/>
      <c r="F224" s="9"/>
      <c r="G224" s="9"/>
      <c r="H224" s="10" t="s">
        <v>395</v>
      </c>
      <c r="I224" s="9" t="s">
        <v>394</v>
      </c>
      <c r="J224" s="9" t="str">
        <f>_xlfn.IFNA(IF(VLOOKUP(I224,Regels!B:F,5,FALSE)=0,"",VLOOKUP(I224,Regels!B:F,5,FALSE)),"")</f>
        <v/>
      </c>
    </row>
    <row r="225" spans="1:10" x14ac:dyDescent="0.25">
      <c r="A225" s="9" t="s">
        <v>745</v>
      </c>
      <c r="B225" s="9"/>
      <c r="C225" s="9"/>
      <c r="D225" s="9"/>
      <c r="E225" s="9"/>
      <c r="F225" s="9"/>
      <c r="G225" s="9"/>
      <c r="H225" s="10" t="s">
        <v>397</v>
      </c>
      <c r="I225" s="9" t="s">
        <v>396</v>
      </c>
      <c r="J225" s="9" t="str">
        <f>_xlfn.IFNA(IF(VLOOKUP(I225,Regels!B:F,5,FALSE)=0,"",VLOOKUP(I225,Regels!B:F,5,FALSE)),"")</f>
        <v/>
      </c>
    </row>
    <row r="226" spans="1:10" x14ac:dyDescent="0.25">
      <c r="A226" s="9" t="s">
        <v>745</v>
      </c>
      <c r="B226" s="9"/>
      <c r="C226" s="9"/>
      <c r="D226" s="9"/>
      <c r="E226" s="9"/>
      <c r="F226" s="9"/>
      <c r="G226" s="9"/>
      <c r="H226" s="10" t="s">
        <v>400</v>
      </c>
      <c r="I226" s="9" t="s">
        <v>399</v>
      </c>
      <c r="J226" s="9" t="str">
        <f>_xlfn.IFNA(IF(VLOOKUP(I226,Regels!B:F,5,FALSE)=0,"",VLOOKUP(I226,Regels!B:F,5,FALSE)),"")</f>
        <v/>
      </c>
    </row>
    <row r="227" spans="1:10" x14ac:dyDescent="0.25">
      <c r="A227" s="9" t="s">
        <v>745</v>
      </c>
      <c r="B227" s="9"/>
      <c r="C227" s="9"/>
      <c r="D227" s="9"/>
      <c r="E227" s="9"/>
      <c r="F227" s="9"/>
      <c r="G227" s="9"/>
      <c r="H227" s="10" t="s">
        <v>402</v>
      </c>
      <c r="I227" s="9" t="s">
        <v>401</v>
      </c>
      <c r="J227" s="9" t="str">
        <f>_xlfn.IFNA(IF(VLOOKUP(I227,Regels!B:F,5,FALSE)=0,"",VLOOKUP(I227,Regels!B:F,5,FALSE)),"")</f>
        <v/>
      </c>
    </row>
    <row r="228" spans="1:10" ht="30" x14ac:dyDescent="0.25">
      <c r="A228" s="9" t="s">
        <v>745</v>
      </c>
      <c r="B228" s="9"/>
      <c r="C228" s="9"/>
      <c r="D228" s="9"/>
      <c r="E228" s="9"/>
      <c r="F228" s="9"/>
      <c r="G228" s="9"/>
      <c r="H228" s="10" t="s">
        <v>404</v>
      </c>
      <c r="I228" s="9" t="s">
        <v>403</v>
      </c>
      <c r="J228" s="9" t="str">
        <f>_xlfn.IFNA(IF(VLOOKUP(I228,Regels!B:F,5,FALSE)=0,"",VLOOKUP(I228,Regels!B:F,5,FALSE)),"")</f>
        <v/>
      </c>
    </row>
    <row r="229" spans="1:10" x14ac:dyDescent="0.25">
      <c r="A229" s="9" t="s">
        <v>745</v>
      </c>
      <c r="B229" s="9"/>
      <c r="C229" s="9"/>
      <c r="D229" s="9"/>
      <c r="E229" s="9"/>
      <c r="F229" s="9"/>
      <c r="G229" s="9"/>
      <c r="H229" s="10" t="s">
        <v>407</v>
      </c>
      <c r="I229" s="9" t="s">
        <v>406</v>
      </c>
      <c r="J229" s="9" t="str">
        <f>_xlfn.IFNA(IF(VLOOKUP(I229,Regels!B:F,5,FALSE)=0,"",VLOOKUP(I229,Regels!B:F,5,FALSE)),"")</f>
        <v/>
      </c>
    </row>
    <row r="230" spans="1:10" ht="30" x14ac:dyDescent="0.25">
      <c r="A230" s="9" t="s">
        <v>745</v>
      </c>
      <c r="B230" s="9"/>
      <c r="C230" s="9"/>
      <c r="D230" s="9"/>
      <c r="E230" s="9"/>
      <c r="F230" s="9"/>
      <c r="G230" s="9"/>
      <c r="H230" s="10" t="s">
        <v>410</v>
      </c>
      <c r="I230" s="9" t="s">
        <v>409</v>
      </c>
      <c r="J230" s="9" t="str">
        <f>_xlfn.IFNA(IF(VLOOKUP(I230,Regels!B:F,5,FALSE)=0,"",VLOOKUP(I230,Regels!B:F,5,FALSE)),"")</f>
        <v/>
      </c>
    </row>
    <row r="231" spans="1:10" x14ac:dyDescent="0.25">
      <c r="A231" s="9" t="s">
        <v>745</v>
      </c>
      <c r="B231" s="9"/>
      <c r="C231" s="9"/>
      <c r="D231" s="9"/>
      <c r="E231" s="9"/>
      <c r="F231" s="9"/>
      <c r="G231" s="9"/>
      <c r="H231" s="10" t="s">
        <v>476</v>
      </c>
      <c r="I231" s="9" t="s">
        <v>475</v>
      </c>
      <c r="J231" s="9" t="str">
        <f>_xlfn.IFNA(IF(VLOOKUP(I231,Regels!B:F,5,FALSE)=0,"",VLOOKUP(I231,Regels!B:F,5,FALSE)),"")</f>
        <v/>
      </c>
    </row>
    <row r="232" spans="1:10" x14ac:dyDescent="0.25">
      <c r="A232" s="9" t="s">
        <v>745</v>
      </c>
      <c r="B232" s="9"/>
      <c r="C232" s="9"/>
      <c r="D232" s="9"/>
      <c r="E232" s="9"/>
      <c r="F232" s="9"/>
      <c r="G232" s="9"/>
      <c r="H232" s="10" t="s">
        <v>479</v>
      </c>
      <c r="I232" s="9" t="s">
        <v>478</v>
      </c>
      <c r="J232" s="9" t="str">
        <f>_xlfn.IFNA(IF(VLOOKUP(I232,Regels!B:F,5,FALSE)=0,"",VLOOKUP(I232,Regels!B:F,5,FALSE)),"")</f>
        <v/>
      </c>
    </row>
    <row r="233" spans="1:10" x14ac:dyDescent="0.25">
      <c r="A233" s="9" t="s">
        <v>745</v>
      </c>
      <c r="B233" s="9"/>
      <c r="C233" s="9"/>
      <c r="D233" s="9"/>
      <c r="E233" s="9"/>
      <c r="F233" s="9"/>
      <c r="G233" s="9"/>
      <c r="H233" s="10" t="s">
        <v>482</v>
      </c>
      <c r="I233" s="9" t="s">
        <v>481</v>
      </c>
      <c r="J233" s="9" t="str">
        <f>_xlfn.IFNA(IF(VLOOKUP(I233,Regels!B:F,5,FALSE)=0,"",VLOOKUP(I233,Regels!B:F,5,FALSE)),"")</f>
        <v/>
      </c>
    </row>
    <row r="234" spans="1:10" x14ac:dyDescent="0.25">
      <c r="A234" s="9" t="s">
        <v>745</v>
      </c>
      <c r="B234" s="9"/>
      <c r="C234" s="9"/>
      <c r="D234" s="9"/>
      <c r="E234" s="9"/>
      <c r="F234" s="9"/>
      <c r="G234" s="9"/>
      <c r="H234" s="10" t="s">
        <v>509</v>
      </c>
      <c r="I234" s="9" t="s">
        <v>508</v>
      </c>
      <c r="J234" s="9" t="str">
        <f>_xlfn.IFNA(IF(VLOOKUP(I234,Regels!B:F,5,FALSE)=0,"",VLOOKUP(I234,Regels!B:F,5,FALSE)),"")</f>
        <v/>
      </c>
    </row>
    <row r="235" spans="1:10" x14ac:dyDescent="0.25">
      <c r="A235" s="9" t="s">
        <v>745</v>
      </c>
      <c r="B235" s="9"/>
      <c r="C235" s="9"/>
      <c r="D235" s="9"/>
      <c r="E235" s="9"/>
      <c r="F235" s="9"/>
      <c r="G235" s="9"/>
      <c r="H235" s="10" t="s">
        <v>521</v>
      </c>
      <c r="I235" s="9" t="s">
        <v>520</v>
      </c>
      <c r="J235" s="9" t="str">
        <f>_xlfn.IFNA(IF(VLOOKUP(I235,Regels!B:F,5,FALSE)=0,"",VLOOKUP(I235,Regels!B:F,5,FALSE)),"")</f>
        <v/>
      </c>
    </row>
    <row r="236" spans="1:10" x14ac:dyDescent="0.25">
      <c r="A236" s="9" t="s">
        <v>745</v>
      </c>
      <c r="B236" s="9"/>
      <c r="C236" s="9"/>
      <c r="D236" s="9"/>
      <c r="E236" s="9"/>
      <c r="F236" s="9"/>
      <c r="G236" s="9"/>
      <c r="H236" s="10" t="s">
        <v>524</v>
      </c>
      <c r="I236" s="9" t="s">
        <v>523</v>
      </c>
      <c r="J236" s="9" t="str">
        <f>_xlfn.IFNA(IF(VLOOKUP(I236,Regels!B:F,5,FALSE)=0,"",VLOOKUP(I236,Regels!B:F,5,FALSE)),"")</f>
        <v/>
      </c>
    </row>
    <row r="237" spans="1:10" x14ac:dyDescent="0.25">
      <c r="A237" s="9" t="s">
        <v>745</v>
      </c>
      <c r="B237" s="9" t="s">
        <v>594</v>
      </c>
      <c r="C237" s="9"/>
      <c r="D237" s="9"/>
      <c r="E237" s="9"/>
      <c r="F237" s="9"/>
      <c r="G237" s="9"/>
      <c r="H237" s="10" t="s">
        <v>561</v>
      </c>
      <c r="I237" s="9" t="s">
        <v>155</v>
      </c>
      <c r="J237" s="9" t="str">
        <f>_xlfn.IFNA(IF(VLOOKUP(I237,Regels!B:F,5,FALSE)=0,"",VLOOKUP(I237,Regels!B:F,5,FALSE)),"")</f>
        <v>0001</v>
      </c>
    </row>
    <row r="238" spans="1:10" x14ac:dyDescent="0.25">
      <c r="A238" s="9" t="s">
        <v>745</v>
      </c>
      <c r="B238" s="9" t="s">
        <v>594</v>
      </c>
      <c r="C238" s="9" t="s">
        <v>595</v>
      </c>
      <c r="D238" s="9"/>
      <c r="E238" s="9"/>
      <c r="F238" s="9" t="s">
        <v>563</v>
      </c>
      <c r="G238" s="9"/>
      <c r="H238" s="10" t="s">
        <v>169</v>
      </c>
      <c r="I238" s="9" t="s">
        <v>168</v>
      </c>
      <c r="J238" s="9" t="str">
        <f>_xlfn.IFNA(IF(VLOOKUP(I238,Regels!B:F,5,FALSE)=0,"",VLOOKUP(I238,Regels!B:F,5,FALSE)),"")</f>
        <v>8187</v>
      </c>
    </row>
    <row r="239" spans="1:10" x14ac:dyDescent="0.25">
      <c r="A239" s="9" t="s">
        <v>745</v>
      </c>
      <c r="B239" s="9" t="s">
        <v>594</v>
      </c>
      <c r="C239" s="9" t="s">
        <v>596</v>
      </c>
      <c r="D239" s="9"/>
      <c r="E239" s="9"/>
      <c r="F239" s="9" t="s">
        <v>563</v>
      </c>
      <c r="G239" s="9"/>
      <c r="H239" s="10" t="s">
        <v>46</v>
      </c>
      <c r="I239" s="9" t="s">
        <v>45</v>
      </c>
      <c r="J239" s="9" t="str">
        <f>_xlfn.IFNA(IF(VLOOKUP(I239,Regels!B:F,5,FALSE)=0,"",VLOOKUP(I239,Regels!B:F,5,FALSE)),"")</f>
        <v>0001</v>
      </c>
    </row>
    <row r="240" spans="1:10" x14ac:dyDescent="0.25">
      <c r="A240" s="9" t="s">
        <v>745</v>
      </c>
      <c r="B240" s="9" t="s">
        <v>594</v>
      </c>
      <c r="C240" s="9" t="s">
        <v>596</v>
      </c>
      <c r="D240" s="9"/>
      <c r="E240" s="9"/>
      <c r="F240" s="9" t="s">
        <v>563</v>
      </c>
      <c r="G240" s="9"/>
      <c r="H240" s="10" t="s">
        <v>597</v>
      </c>
      <c r="I240" s="9" t="s">
        <v>598</v>
      </c>
      <c r="J240" s="9" t="str">
        <f>_xlfn.IFNA(IF(VLOOKUP(I240,Regels!B:F,5,FALSE)=0,"",VLOOKUP(I240,Regels!B:F,5,FALSE)),"")</f>
        <v/>
      </c>
    </row>
    <row r="241" spans="1:10" x14ac:dyDescent="0.25">
      <c r="A241" s="9" t="s">
        <v>745</v>
      </c>
      <c r="B241" s="9" t="s">
        <v>594</v>
      </c>
      <c r="C241" s="9" t="s">
        <v>596</v>
      </c>
      <c r="D241" s="9"/>
      <c r="E241" s="9"/>
      <c r="F241" s="9" t="s">
        <v>563</v>
      </c>
      <c r="G241" s="9"/>
      <c r="H241" s="10" t="s">
        <v>599</v>
      </c>
      <c r="I241" s="9" t="s">
        <v>600</v>
      </c>
      <c r="J241" s="9" t="str">
        <f>_xlfn.IFNA(IF(VLOOKUP(I241,Regels!B:F,5,FALSE)=0,"",VLOOKUP(I241,Regels!B:F,5,FALSE)),"")</f>
        <v/>
      </c>
    </row>
    <row r="242" spans="1:10" x14ac:dyDescent="0.25">
      <c r="A242" s="9" t="s">
        <v>745</v>
      </c>
      <c r="B242" s="9" t="s">
        <v>594</v>
      </c>
      <c r="C242" s="9" t="s">
        <v>611</v>
      </c>
      <c r="D242" s="9"/>
      <c r="E242" s="9"/>
      <c r="F242" s="9"/>
      <c r="G242" s="9" t="s">
        <v>612</v>
      </c>
      <c r="H242" s="10" t="s">
        <v>565</v>
      </c>
      <c r="I242" s="9" t="s">
        <v>566</v>
      </c>
      <c r="J242" s="9" t="str">
        <f>_xlfn.IFNA(IF(VLOOKUP(I242,Regels!B:F,5,FALSE)=0,"",VLOOKUP(I242,Regels!B:F,5,FALSE)),"")</f>
        <v/>
      </c>
    </row>
    <row r="243" spans="1:10" x14ac:dyDescent="0.25">
      <c r="A243" s="9" t="s">
        <v>745</v>
      </c>
      <c r="B243" s="9" t="s">
        <v>594</v>
      </c>
      <c r="C243" s="9" t="s">
        <v>746</v>
      </c>
      <c r="D243" s="9" t="s">
        <v>615</v>
      </c>
      <c r="E243" s="9" t="s">
        <v>616</v>
      </c>
      <c r="F243" s="9"/>
      <c r="G243" s="9"/>
      <c r="H243" s="10" t="s">
        <v>617</v>
      </c>
      <c r="I243" s="9" t="s">
        <v>618</v>
      </c>
      <c r="J243" s="9" t="str">
        <f>_xlfn.IFNA(IF(VLOOKUP(I243,Regels!B:F,5,FALSE)=0,"",VLOOKUP(I243,Regels!B:F,5,FALSE)),"")</f>
        <v/>
      </c>
    </row>
    <row r="244" spans="1:10" x14ac:dyDescent="0.25">
      <c r="A244" s="9" t="s">
        <v>745</v>
      </c>
      <c r="B244" s="9" t="s">
        <v>594</v>
      </c>
      <c r="C244" s="9" t="s">
        <v>746</v>
      </c>
      <c r="D244" s="9" t="s">
        <v>615</v>
      </c>
      <c r="E244" s="9" t="s">
        <v>616</v>
      </c>
      <c r="F244" s="9"/>
      <c r="G244" s="9"/>
      <c r="H244" s="10" t="s">
        <v>544</v>
      </c>
      <c r="I244" s="9" t="s">
        <v>545</v>
      </c>
      <c r="J244" s="9" t="str">
        <f>_xlfn.IFNA(IF(VLOOKUP(I244,Regels!B:F,5,FALSE)=0,"",VLOOKUP(I244,Regels!B:F,5,FALSE)),"")</f>
        <v/>
      </c>
    </row>
    <row r="245" spans="1:10" x14ac:dyDescent="0.25">
      <c r="A245" s="9" t="s">
        <v>745</v>
      </c>
      <c r="B245" s="9" t="s">
        <v>594</v>
      </c>
      <c r="C245" s="9" t="s">
        <v>746</v>
      </c>
      <c r="D245" s="9" t="s">
        <v>615</v>
      </c>
      <c r="E245" s="9" t="s">
        <v>619</v>
      </c>
      <c r="F245" s="9"/>
      <c r="G245" s="9"/>
      <c r="H245" s="10" t="s">
        <v>620</v>
      </c>
      <c r="I245" s="9" t="s">
        <v>621</v>
      </c>
      <c r="J245" s="9" t="str">
        <f>_xlfn.IFNA(IF(VLOOKUP(I245,Regels!B:F,5,FALSE)=0,"",VLOOKUP(I245,Regels!B:F,5,FALSE)),"")</f>
        <v/>
      </c>
    </row>
    <row r="246" spans="1:10" x14ac:dyDescent="0.25">
      <c r="A246" s="9" t="s">
        <v>745</v>
      </c>
      <c r="B246" s="9" t="s">
        <v>594</v>
      </c>
      <c r="C246" s="9" t="s">
        <v>746</v>
      </c>
      <c r="D246" s="9" t="s">
        <v>615</v>
      </c>
      <c r="E246" s="9" t="s">
        <v>619</v>
      </c>
      <c r="F246" s="9"/>
      <c r="G246" s="9"/>
      <c r="H246" s="10" t="s">
        <v>544</v>
      </c>
      <c r="I246" s="9" t="s">
        <v>545</v>
      </c>
      <c r="J246" s="9" t="str">
        <f>_xlfn.IFNA(IF(VLOOKUP(I246,Regels!B:F,5,FALSE)=0,"",VLOOKUP(I246,Regels!B:F,5,FALSE)),"")</f>
        <v/>
      </c>
    </row>
    <row r="247" spans="1:10" x14ac:dyDescent="0.25">
      <c r="A247" s="9" t="s">
        <v>745</v>
      </c>
      <c r="B247" s="9" t="s">
        <v>594</v>
      </c>
      <c r="C247" s="9" t="s">
        <v>746</v>
      </c>
      <c r="D247" s="9" t="s">
        <v>623</v>
      </c>
      <c r="E247" s="9"/>
      <c r="F247" s="9"/>
      <c r="G247" s="9"/>
      <c r="H247" s="10" t="s">
        <v>617</v>
      </c>
      <c r="I247" s="9" t="s">
        <v>618</v>
      </c>
      <c r="J247" s="9" t="str">
        <f>_xlfn.IFNA(IF(VLOOKUP(I247,Regels!B:F,5,FALSE)=0,"",VLOOKUP(I247,Regels!B:F,5,FALSE)),"")</f>
        <v/>
      </c>
    </row>
    <row r="248" spans="1:10" x14ac:dyDescent="0.25">
      <c r="A248" s="9" t="s">
        <v>745</v>
      </c>
      <c r="B248" s="9" t="s">
        <v>594</v>
      </c>
      <c r="C248" s="9" t="s">
        <v>746</v>
      </c>
      <c r="D248" s="9" t="s">
        <v>623</v>
      </c>
      <c r="E248" s="9"/>
      <c r="F248" s="9"/>
      <c r="G248" s="9"/>
      <c r="H248" s="10" t="s">
        <v>544</v>
      </c>
      <c r="I248" s="9" t="s">
        <v>545</v>
      </c>
      <c r="J248" s="9" t="str">
        <f>_xlfn.IFNA(IF(VLOOKUP(I248,Regels!B:F,5,FALSE)=0,"",VLOOKUP(I248,Regels!B:F,5,FALSE)),"")</f>
        <v/>
      </c>
    </row>
    <row r="249" spans="1:10" x14ac:dyDescent="0.25">
      <c r="A249" s="9" t="s">
        <v>745</v>
      </c>
      <c r="B249" s="9" t="s">
        <v>594</v>
      </c>
      <c r="C249" s="9" t="s">
        <v>746</v>
      </c>
      <c r="D249" s="9" t="s">
        <v>624</v>
      </c>
      <c r="E249" s="9"/>
      <c r="F249" s="9"/>
      <c r="G249" s="9"/>
      <c r="H249" s="10" t="s">
        <v>50</v>
      </c>
      <c r="I249" s="9" t="s">
        <v>49</v>
      </c>
      <c r="J249" s="9" t="str">
        <f>_xlfn.IFNA(IF(VLOOKUP(I249,Regels!B:F,5,FALSE)=0,"",VLOOKUP(I249,Regels!B:F,5,FALSE)),"")</f>
        <v/>
      </c>
    </row>
    <row r="250" spans="1:10" x14ac:dyDescent="0.25">
      <c r="A250" s="9" t="s">
        <v>745</v>
      </c>
      <c r="B250" s="9" t="s">
        <v>594</v>
      </c>
      <c r="C250" s="9" t="s">
        <v>746</v>
      </c>
      <c r="D250" s="9" t="s">
        <v>624</v>
      </c>
      <c r="E250" s="9"/>
      <c r="F250" s="9"/>
      <c r="G250" s="9"/>
      <c r="H250" s="10" t="s">
        <v>625</v>
      </c>
      <c r="I250" s="9" t="s">
        <v>626</v>
      </c>
      <c r="J250" s="9" t="str">
        <f>_xlfn.IFNA(IF(VLOOKUP(I250,Regels!B:F,5,FALSE)=0,"",VLOOKUP(I250,Regels!B:F,5,FALSE)),"")</f>
        <v/>
      </c>
    </row>
    <row r="251" spans="1:10" x14ac:dyDescent="0.25">
      <c r="A251" s="9" t="s">
        <v>745</v>
      </c>
      <c r="B251" s="9" t="s">
        <v>594</v>
      </c>
      <c r="C251" s="9" t="s">
        <v>602</v>
      </c>
      <c r="D251" s="9" t="s">
        <v>603</v>
      </c>
      <c r="E251" s="9"/>
      <c r="F251" s="9"/>
      <c r="G251" s="9"/>
      <c r="H251" s="10" t="s">
        <v>604</v>
      </c>
      <c r="I251" s="9" t="s">
        <v>58</v>
      </c>
      <c r="J251" s="9" t="str">
        <f>_xlfn.IFNA(IF(VLOOKUP(I251,Regels!B:F,5,FALSE)=0,"",VLOOKUP(I251,Regels!B:F,5,FALSE)),"")</f>
        <v>0001</v>
      </c>
    </row>
    <row r="252" spans="1:10" x14ac:dyDescent="0.25">
      <c r="A252" s="9" t="s">
        <v>745</v>
      </c>
      <c r="B252" s="9" t="s">
        <v>594</v>
      </c>
      <c r="C252" s="9" t="s">
        <v>602</v>
      </c>
      <c r="D252" s="9" t="s">
        <v>603</v>
      </c>
      <c r="E252" s="9"/>
      <c r="F252" s="9"/>
      <c r="G252" s="9"/>
      <c r="H252" s="10" t="s">
        <v>605</v>
      </c>
      <c r="I252" s="9" t="s">
        <v>118</v>
      </c>
      <c r="J252" s="9" t="str">
        <f>_xlfn.IFNA(IF(VLOOKUP(I252,Regels!B:F,5,FALSE)=0,"",VLOOKUP(I252,Regels!B:F,5,FALSE)),"")</f>
        <v>0001</v>
      </c>
    </row>
    <row r="253" spans="1:10" x14ac:dyDescent="0.25">
      <c r="A253" s="9" t="s">
        <v>745</v>
      </c>
      <c r="B253" s="9" t="s">
        <v>594</v>
      </c>
      <c r="C253" s="9" t="s">
        <v>602</v>
      </c>
      <c r="D253" s="9" t="s">
        <v>603</v>
      </c>
      <c r="E253" s="9"/>
      <c r="F253" s="9"/>
      <c r="G253" s="9"/>
      <c r="H253" s="10" t="s">
        <v>440</v>
      </c>
      <c r="I253" s="9" t="s">
        <v>439</v>
      </c>
      <c r="J253" s="9" t="str">
        <f>_xlfn.IFNA(IF(VLOOKUP(I253,Regels!B:F,5,FALSE)=0,"",VLOOKUP(I253,Regels!B:F,5,FALSE)),"")</f>
        <v/>
      </c>
    </row>
    <row r="254" spans="1:10" x14ac:dyDescent="0.25">
      <c r="A254" s="9" t="s">
        <v>745</v>
      </c>
      <c r="B254" s="9" t="s">
        <v>594</v>
      </c>
      <c r="C254" s="9" t="s">
        <v>602</v>
      </c>
      <c r="D254" s="9" t="s">
        <v>606</v>
      </c>
      <c r="E254" s="9"/>
      <c r="F254" s="9"/>
      <c r="G254" s="9"/>
      <c r="H254" s="10" t="s">
        <v>547</v>
      </c>
      <c r="I254" s="9" t="s">
        <v>548</v>
      </c>
      <c r="J254" s="9" t="str">
        <f>_xlfn.IFNA(IF(VLOOKUP(I254,Regels!B:F,5,FALSE)=0,"",VLOOKUP(I254,Regels!B:F,5,FALSE)),"")</f>
        <v/>
      </c>
    </row>
    <row r="255" spans="1:10" x14ac:dyDescent="0.25">
      <c r="A255" s="9" t="s">
        <v>745</v>
      </c>
      <c r="B255" s="9" t="s">
        <v>594</v>
      </c>
      <c r="C255" s="9" t="s">
        <v>602</v>
      </c>
      <c r="D255" s="9" t="s">
        <v>607</v>
      </c>
      <c r="E255" s="9"/>
      <c r="F255" s="9"/>
      <c r="G255" s="9"/>
      <c r="H255" s="10" t="s">
        <v>608</v>
      </c>
      <c r="I255" s="9" t="s">
        <v>152</v>
      </c>
      <c r="J255" s="9" t="str">
        <f>_xlfn.IFNA(IF(VLOOKUP(I255,Regels!B:F,5,FALSE)=0,"",VLOOKUP(I255,Regels!B:F,5,FALSE)),"")</f>
        <v>0001</v>
      </c>
    </row>
    <row r="256" spans="1:10" x14ac:dyDescent="0.25">
      <c r="A256" s="9" t="s">
        <v>745</v>
      </c>
      <c r="B256" s="9" t="s">
        <v>594</v>
      </c>
      <c r="C256" s="9" t="s">
        <v>602</v>
      </c>
      <c r="D256" s="9" t="s">
        <v>609</v>
      </c>
      <c r="E256" s="9"/>
      <c r="F256" s="9"/>
      <c r="G256" s="9" t="s">
        <v>610</v>
      </c>
      <c r="H256" s="10" t="s">
        <v>565</v>
      </c>
      <c r="I256" s="9" t="s">
        <v>566</v>
      </c>
      <c r="J256" s="9" t="str">
        <f>_xlfn.IFNA(IF(VLOOKUP(I256,Regels!B:F,5,FALSE)=0,"",VLOOKUP(I256,Regels!B:F,5,FALSE)),"")</f>
        <v/>
      </c>
    </row>
    <row r="257" spans="1:10" x14ac:dyDescent="0.25">
      <c r="A257" s="9" t="s">
        <v>745</v>
      </c>
      <c r="B257" s="9" t="s">
        <v>594</v>
      </c>
      <c r="C257" s="9" t="s">
        <v>569</v>
      </c>
      <c r="D257" s="9"/>
      <c r="E257" s="9"/>
      <c r="F257" s="9"/>
      <c r="G257" s="9"/>
      <c r="H257" s="10" t="s">
        <v>570</v>
      </c>
      <c r="I257" s="9" t="s">
        <v>571</v>
      </c>
      <c r="J257" s="9" t="str">
        <f>_xlfn.IFNA(IF(VLOOKUP(I257,Regels!B:F,5,FALSE)=0,"",VLOOKUP(I257,Regels!B:F,5,FALSE)),"")</f>
        <v/>
      </c>
    </row>
    <row r="258" spans="1:10" x14ac:dyDescent="0.25">
      <c r="A258" s="9" t="s">
        <v>745</v>
      </c>
      <c r="B258" s="9" t="s">
        <v>540</v>
      </c>
      <c r="C258" s="9"/>
      <c r="D258" s="9"/>
      <c r="E258" s="9"/>
      <c r="F258" s="9"/>
      <c r="G258" s="9"/>
      <c r="H258" s="10" t="s">
        <v>515</v>
      </c>
      <c r="I258" s="9" t="s">
        <v>514</v>
      </c>
      <c r="J258" s="9" t="str">
        <f>_xlfn.IFNA(IF(VLOOKUP(I258,Regels!B:F,5,FALSE)=0,"",VLOOKUP(I258,Regels!B:F,5,FALSE)),"")</f>
        <v/>
      </c>
    </row>
    <row r="259" spans="1:10" x14ac:dyDescent="0.25">
      <c r="A259" s="9" t="s">
        <v>745</v>
      </c>
      <c r="B259" s="9" t="s">
        <v>540</v>
      </c>
      <c r="C259" s="9" t="s">
        <v>695</v>
      </c>
      <c r="D259" s="9"/>
      <c r="E259" s="9"/>
      <c r="F259" s="9"/>
      <c r="G259" s="9"/>
      <c r="H259" s="10" t="s">
        <v>77</v>
      </c>
      <c r="I259" s="9" t="s">
        <v>76</v>
      </c>
      <c r="J259" s="9" t="str">
        <f>_xlfn.IFNA(IF(VLOOKUP(I259,Regels!B:F,5,FALSE)=0,"",VLOOKUP(I259,Regels!B:F,5,FALSE)),"")</f>
        <v/>
      </c>
    </row>
    <row r="260" spans="1:10" x14ac:dyDescent="0.25">
      <c r="A260" s="9" t="s">
        <v>745</v>
      </c>
      <c r="B260" s="9" t="s">
        <v>540</v>
      </c>
      <c r="C260" s="9" t="s">
        <v>695</v>
      </c>
      <c r="D260" s="9"/>
      <c r="E260" s="9"/>
      <c r="F260" s="9"/>
      <c r="G260" s="9"/>
      <c r="H260" s="10" t="s">
        <v>696</v>
      </c>
      <c r="I260" s="9" t="s">
        <v>697</v>
      </c>
      <c r="J260" s="9" t="str">
        <f>_xlfn.IFNA(IF(VLOOKUP(I260,Regels!B:F,5,FALSE)=0,"",VLOOKUP(I260,Regels!B:F,5,FALSE)),"")</f>
        <v/>
      </c>
    </row>
    <row r="261" spans="1:10" x14ac:dyDescent="0.25">
      <c r="A261" s="9" t="s">
        <v>745</v>
      </c>
      <c r="B261" s="9" t="s">
        <v>540</v>
      </c>
      <c r="C261" s="9" t="s">
        <v>702</v>
      </c>
      <c r="D261" s="9"/>
      <c r="E261" s="9"/>
      <c r="F261" s="9"/>
      <c r="G261" s="9"/>
      <c r="H261" s="10" t="s">
        <v>56</v>
      </c>
      <c r="I261" s="9" t="s">
        <v>55</v>
      </c>
      <c r="J261" s="9" t="str">
        <f>_xlfn.IFNA(IF(VLOOKUP(I261,Regels!B:F,5,FALSE)=0,"",VLOOKUP(I261,Regels!B:F,5,FALSE)),"")</f>
        <v/>
      </c>
    </row>
    <row r="262" spans="1:10" x14ac:dyDescent="0.25">
      <c r="A262" s="9" t="s">
        <v>745</v>
      </c>
      <c r="B262" s="9" t="s">
        <v>540</v>
      </c>
      <c r="C262" s="9" t="s">
        <v>703</v>
      </c>
      <c r="D262" s="9"/>
      <c r="E262" s="9"/>
      <c r="F262" s="9"/>
      <c r="G262" s="9"/>
      <c r="H262" s="10" t="s">
        <v>579</v>
      </c>
      <c r="I262" s="9" t="s">
        <v>580</v>
      </c>
      <c r="J262" s="9" t="str">
        <f>_xlfn.IFNA(IF(VLOOKUP(I262,Regels!B:F,5,FALSE)=0,"",VLOOKUP(I262,Regels!B:F,5,FALSE)),"")</f>
        <v/>
      </c>
    </row>
    <row r="263" spans="1:10" x14ac:dyDescent="0.25">
      <c r="A263" s="9" t="s">
        <v>745</v>
      </c>
      <c r="B263" s="9" t="s">
        <v>540</v>
      </c>
      <c r="C263" s="9" t="s">
        <v>703</v>
      </c>
      <c r="D263" s="9"/>
      <c r="E263" s="9"/>
      <c r="F263" s="9"/>
      <c r="G263" s="9"/>
      <c r="H263" s="10" t="s">
        <v>700</v>
      </c>
      <c r="I263" s="9" t="s">
        <v>701</v>
      </c>
      <c r="J263" s="9" t="str">
        <f>_xlfn.IFNA(IF(VLOOKUP(I263,Regels!B:F,5,FALSE)=0,"",VLOOKUP(I263,Regels!B:F,5,FALSE)),"")</f>
        <v/>
      </c>
    </row>
    <row r="264" spans="1:10" x14ac:dyDescent="0.25">
      <c r="A264" s="9" t="s">
        <v>745</v>
      </c>
      <c r="B264" s="9" t="s">
        <v>540</v>
      </c>
      <c r="C264" s="9" t="s">
        <v>698</v>
      </c>
      <c r="D264" s="9"/>
      <c r="E264" s="9"/>
      <c r="F264" s="9"/>
      <c r="G264" s="9"/>
      <c r="H264" s="10" t="s">
        <v>61</v>
      </c>
      <c r="I264" s="9" t="s">
        <v>60</v>
      </c>
      <c r="J264" s="9" t="str">
        <f>_xlfn.IFNA(IF(VLOOKUP(I264,Regels!B:F,5,FALSE)=0,"",VLOOKUP(I264,Regels!B:F,5,FALSE)),"")</f>
        <v/>
      </c>
    </row>
    <row r="265" spans="1:10" x14ac:dyDescent="0.25">
      <c r="A265" s="9" t="s">
        <v>745</v>
      </c>
      <c r="B265" s="9" t="s">
        <v>540</v>
      </c>
      <c r="C265" s="9" t="s">
        <v>699</v>
      </c>
      <c r="D265" s="9"/>
      <c r="E265" s="9"/>
      <c r="F265" s="9"/>
      <c r="G265" s="9"/>
      <c r="H265" s="10" t="s">
        <v>579</v>
      </c>
      <c r="I265" s="9" t="s">
        <v>580</v>
      </c>
      <c r="J265" s="9" t="str">
        <f>_xlfn.IFNA(IF(VLOOKUP(I265,Regels!B:F,5,FALSE)=0,"",VLOOKUP(I265,Regels!B:F,5,FALSE)),"")</f>
        <v/>
      </c>
    </row>
    <row r="266" spans="1:10" x14ac:dyDescent="0.25">
      <c r="A266" s="9" t="s">
        <v>745</v>
      </c>
      <c r="B266" s="9" t="s">
        <v>540</v>
      </c>
      <c r="C266" s="9" t="s">
        <v>699</v>
      </c>
      <c r="D266" s="9"/>
      <c r="E266" s="9"/>
      <c r="F266" s="9"/>
      <c r="G266" s="9"/>
      <c r="H266" s="10" t="s">
        <v>700</v>
      </c>
      <c r="I266" s="9" t="s">
        <v>701</v>
      </c>
      <c r="J266" s="9" t="str">
        <f>_xlfn.IFNA(IF(VLOOKUP(I266,Regels!B:F,5,FALSE)=0,"",VLOOKUP(I266,Regels!B:F,5,FALSE)),"")</f>
        <v/>
      </c>
    </row>
    <row r="267" spans="1:10" x14ac:dyDescent="0.25">
      <c r="A267" s="9" t="s">
        <v>745</v>
      </c>
      <c r="B267" s="9" t="s">
        <v>540</v>
      </c>
      <c r="C267" s="9" t="s">
        <v>747</v>
      </c>
      <c r="D267" s="9"/>
      <c r="E267" s="9"/>
      <c r="F267" s="9"/>
      <c r="G267" s="9"/>
      <c r="H267" s="10" t="s">
        <v>82</v>
      </c>
      <c r="I267" s="9" t="s">
        <v>81</v>
      </c>
      <c r="J267" s="9" t="str">
        <f>_xlfn.IFNA(IF(VLOOKUP(I267,Regels!B:F,5,FALSE)=0,"",VLOOKUP(I267,Regels!B:F,5,FALSE)),"")</f>
        <v>S300</v>
      </c>
    </row>
    <row r="268" spans="1:10" x14ac:dyDescent="0.25">
      <c r="A268" s="9" t="s">
        <v>745</v>
      </c>
      <c r="B268" s="9" t="s">
        <v>540</v>
      </c>
      <c r="C268" s="9" t="s">
        <v>747</v>
      </c>
      <c r="D268" s="9"/>
      <c r="E268" s="9"/>
      <c r="F268" s="9"/>
      <c r="G268" s="9"/>
      <c r="H268" s="10" t="s">
        <v>685</v>
      </c>
      <c r="I268" s="9" t="s">
        <v>686</v>
      </c>
      <c r="J268" s="9" t="str">
        <f>_xlfn.IFNA(IF(VLOOKUP(I268,Regels!B:F,5,FALSE)=0,"",VLOOKUP(I268,Regels!B:F,5,FALSE)),"")</f>
        <v/>
      </c>
    </row>
    <row r="269" spans="1:10" x14ac:dyDescent="0.25">
      <c r="A269" s="9" t="s">
        <v>745</v>
      </c>
      <c r="B269" s="9" t="s">
        <v>540</v>
      </c>
      <c r="C269" s="9" t="s">
        <v>748</v>
      </c>
      <c r="D269" s="9"/>
      <c r="E269" s="9"/>
      <c r="F269" s="9"/>
      <c r="G269" s="9"/>
      <c r="H269" s="10" t="s">
        <v>31</v>
      </c>
      <c r="I269" s="9" t="s">
        <v>30</v>
      </c>
      <c r="J269" s="9" t="str">
        <f>_xlfn.IFNA(IF(VLOOKUP(I269,Regels!B:F,5,FALSE)=0,"",VLOOKUP(I269,Regels!B:F,5,FALSE)),"")</f>
        <v>0001</v>
      </c>
    </row>
    <row r="270" spans="1:10" x14ac:dyDescent="0.25">
      <c r="A270" s="9" t="s">
        <v>745</v>
      </c>
      <c r="B270" s="9" t="s">
        <v>540</v>
      </c>
      <c r="C270" s="9" t="s">
        <v>748</v>
      </c>
      <c r="D270" s="9"/>
      <c r="E270" s="9"/>
      <c r="F270" s="9"/>
      <c r="G270" s="9"/>
      <c r="H270" s="10" t="s">
        <v>93</v>
      </c>
      <c r="I270" s="9" t="s">
        <v>92</v>
      </c>
      <c r="J270" s="9" t="str">
        <f>_xlfn.IFNA(IF(VLOOKUP(I270,Regels!B:F,5,FALSE)=0,"",VLOOKUP(I270,Regels!B:F,5,FALSE)),"")</f>
        <v>0013</v>
      </c>
    </row>
    <row r="271" spans="1:10" x14ac:dyDescent="0.25">
      <c r="A271" s="9" t="s">
        <v>745</v>
      </c>
      <c r="B271" s="9" t="s">
        <v>540</v>
      </c>
      <c r="C271" s="9" t="s">
        <v>749</v>
      </c>
      <c r="D271" s="9"/>
      <c r="E271" s="9"/>
      <c r="F271" s="9"/>
      <c r="G271" s="9"/>
      <c r="H271" s="10" t="s">
        <v>657</v>
      </c>
      <c r="I271" s="9" t="s">
        <v>658</v>
      </c>
      <c r="J271" s="9" t="str">
        <f>_xlfn.IFNA(IF(VLOOKUP(I271,Regels!B:F,5,FALSE)=0,"",VLOOKUP(I271,Regels!B:F,5,FALSE)),"")</f>
        <v/>
      </c>
    </row>
    <row r="272" spans="1:10" x14ac:dyDescent="0.25">
      <c r="A272" s="9" t="s">
        <v>745</v>
      </c>
      <c r="B272" s="9" t="s">
        <v>540</v>
      </c>
      <c r="C272" s="9" t="s">
        <v>749</v>
      </c>
      <c r="D272" s="9"/>
      <c r="E272" s="9"/>
      <c r="F272" s="9"/>
      <c r="G272" s="9"/>
      <c r="H272" s="10" t="s">
        <v>688</v>
      </c>
      <c r="I272" s="9" t="s">
        <v>689</v>
      </c>
      <c r="J272" s="9" t="str">
        <f>_xlfn.IFNA(IF(VLOOKUP(I272,Regels!B:F,5,FALSE)=0,"",VLOOKUP(I272,Regels!B:F,5,FALSE)),"")</f>
        <v/>
      </c>
    </row>
    <row r="273" spans="1:10" x14ac:dyDescent="0.25">
      <c r="A273" s="9" t="s">
        <v>745</v>
      </c>
      <c r="B273" s="9" t="s">
        <v>540</v>
      </c>
      <c r="C273" s="9" t="s">
        <v>750</v>
      </c>
      <c r="D273" s="9"/>
      <c r="E273" s="9"/>
      <c r="F273" s="9"/>
      <c r="G273" s="9"/>
      <c r="H273" s="10" t="s">
        <v>190</v>
      </c>
      <c r="I273" s="9" t="s">
        <v>189</v>
      </c>
      <c r="J273" s="9" t="str">
        <f>_xlfn.IFNA(IF(VLOOKUP(I273,Regels!B:F,5,FALSE)=0,"",VLOOKUP(I273,Regels!B:F,5,FALSE)),"")</f>
        <v>9311</v>
      </c>
    </row>
    <row r="274" spans="1:10" x14ac:dyDescent="0.25">
      <c r="A274" s="9" t="s">
        <v>745</v>
      </c>
      <c r="B274" s="9" t="s">
        <v>540</v>
      </c>
      <c r="C274" s="9" t="s">
        <v>750</v>
      </c>
      <c r="D274" s="9"/>
      <c r="E274" s="9"/>
      <c r="F274" s="9"/>
      <c r="G274" s="9"/>
      <c r="H274" s="10" t="s">
        <v>494</v>
      </c>
      <c r="I274" s="9" t="s">
        <v>493</v>
      </c>
      <c r="J274" s="9" t="str">
        <f>_xlfn.IFNA(IF(VLOOKUP(I274,Regels!B:F,5,FALSE)=0,"",VLOOKUP(I274,Regels!B:F,5,FALSE)),"")</f>
        <v/>
      </c>
    </row>
    <row r="275" spans="1:10" x14ac:dyDescent="0.25">
      <c r="A275" s="9" t="s">
        <v>745</v>
      </c>
      <c r="B275" s="9" t="s">
        <v>540</v>
      </c>
      <c r="C275" s="9" t="s">
        <v>751</v>
      </c>
      <c r="D275" s="9"/>
      <c r="E275" s="9"/>
      <c r="F275" s="9"/>
      <c r="G275" s="9"/>
      <c r="H275" s="10" t="s">
        <v>657</v>
      </c>
      <c r="I275" s="9" t="s">
        <v>658</v>
      </c>
      <c r="J275" s="9" t="str">
        <f>_xlfn.IFNA(IF(VLOOKUP(I275,Regels!B:F,5,FALSE)=0,"",VLOOKUP(I275,Regels!B:F,5,FALSE)),"")</f>
        <v/>
      </c>
    </row>
    <row r="276" spans="1:10" x14ac:dyDescent="0.25">
      <c r="A276" s="9" t="s">
        <v>745</v>
      </c>
      <c r="B276" s="9" t="s">
        <v>540</v>
      </c>
      <c r="C276" s="9" t="s">
        <v>751</v>
      </c>
      <c r="D276" s="9"/>
      <c r="E276" s="9"/>
      <c r="F276" s="9"/>
      <c r="G276" s="9"/>
      <c r="H276" s="10" t="s">
        <v>688</v>
      </c>
      <c r="I276" s="9" t="s">
        <v>689</v>
      </c>
      <c r="J276" s="9" t="str">
        <f>_xlfn.IFNA(IF(VLOOKUP(I276,Regels!B:F,5,FALSE)=0,"",VLOOKUP(I276,Regels!B:F,5,FALSE)),"")</f>
        <v/>
      </c>
    </row>
    <row r="277" spans="1:10" x14ac:dyDescent="0.25">
      <c r="A277" s="9" t="s">
        <v>745</v>
      </c>
      <c r="B277" s="9" t="s">
        <v>540</v>
      </c>
      <c r="C277" s="9" t="s">
        <v>752</v>
      </c>
      <c r="D277" s="9"/>
      <c r="E277" s="9"/>
      <c r="F277" s="9"/>
      <c r="G277" s="9" t="s">
        <v>753</v>
      </c>
      <c r="H277" s="10" t="s">
        <v>586</v>
      </c>
      <c r="I277" s="9" t="s">
        <v>587</v>
      </c>
      <c r="J277" s="9" t="str">
        <f>_xlfn.IFNA(IF(VLOOKUP(I277,Regels!B:F,5,FALSE)=0,"",VLOOKUP(I277,Regels!B:F,5,FALSE)),"")</f>
        <v/>
      </c>
    </row>
    <row r="278" spans="1:10" ht="30" x14ac:dyDescent="0.25">
      <c r="A278" s="9" t="s">
        <v>745</v>
      </c>
      <c r="B278" s="9" t="s">
        <v>540</v>
      </c>
      <c r="C278" s="9" t="s">
        <v>754</v>
      </c>
      <c r="D278" s="9" t="s">
        <v>755</v>
      </c>
      <c r="E278" s="9"/>
      <c r="F278" s="9"/>
      <c r="G278" s="9"/>
      <c r="H278" s="10" t="s">
        <v>210</v>
      </c>
      <c r="I278" s="9" t="s">
        <v>209</v>
      </c>
      <c r="J278" s="9" t="str">
        <f>_xlfn.IFNA(IF(VLOOKUP(I278,Regels!B:F,5,FALSE)=0,"",VLOOKUP(I278,Regels!B:F,5,FALSE)),"")</f>
        <v>8214</v>
      </c>
    </row>
    <row r="279" spans="1:10" x14ac:dyDescent="0.25">
      <c r="A279" s="9" t="s">
        <v>745</v>
      </c>
      <c r="B279" s="9" t="s">
        <v>540</v>
      </c>
      <c r="C279" s="9" t="s">
        <v>754</v>
      </c>
      <c r="D279" s="9" t="s">
        <v>756</v>
      </c>
      <c r="E279" s="9" t="s">
        <v>757</v>
      </c>
      <c r="F279" s="9"/>
      <c r="G279" s="9"/>
      <c r="H279" s="10" t="s">
        <v>604</v>
      </c>
      <c r="I279" s="9" t="s">
        <v>58</v>
      </c>
      <c r="J279" s="9" t="str">
        <f>_xlfn.IFNA(IF(VLOOKUP(I279,Regels!B:F,5,FALSE)=0,"",VLOOKUP(I279,Regels!B:F,5,FALSE)),"")</f>
        <v>0001</v>
      </c>
    </row>
    <row r="280" spans="1:10" x14ac:dyDescent="0.25">
      <c r="A280" s="9" t="s">
        <v>745</v>
      </c>
      <c r="B280" s="9" t="s">
        <v>540</v>
      </c>
      <c r="C280" s="9" t="s">
        <v>754</v>
      </c>
      <c r="D280" s="9" t="s">
        <v>756</v>
      </c>
      <c r="E280" s="9" t="s">
        <v>682</v>
      </c>
      <c r="F280" s="9"/>
      <c r="G280" s="9"/>
      <c r="H280" s="10" t="s">
        <v>547</v>
      </c>
      <c r="I280" s="9" t="s">
        <v>548</v>
      </c>
      <c r="J280" s="9" t="str">
        <f>_xlfn.IFNA(IF(VLOOKUP(I280,Regels!B:F,5,FALSE)=0,"",VLOOKUP(I280,Regels!B:F,5,FALSE)),"")</f>
        <v/>
      </c>
    </row>
    <row r="281" spans="1:10" ht="30" x14ac:dyDescent="0.25">
      <c r="A281" s="9" t="s">
        <v>745</v>
      </c>
      <c r="B281" s="9" t="s">
        <v>540</v>
      </c>
      <c r="C281" s="9" t="s">
        <v>754</v>
      </c>
      <c r="D281" s="9" t="s">
        <v>756</v>
      </c>
      <c r="E281" s="9" t="s">
        <v>592</v>
      </c>
      <c r="F281" s="9"/>
      <c r="G281" s="9"/>
      <c r="H281" s="10" t="s">
        <v>75</v>
      </c>
      <c r="I281" s="9" t="s">
        <v>74</v>
      </c>
      <c r="J281" s="9" t="str">
        <f>_xlfn.IFNA(IF(VLOOKUP(I281,Regels!B:F,5,FALSE)=0,"",VLOOKUP(I281,Regels!B:F,5,FALSE)),"")</f>
        <v>0001</v>
      </c>
    </row>
    <row r="282" spans="1:10" x14ac:dyDescent="0.25">
      <c r="A282" s="9" t="s">
        <v>745</v>
      </c>
      <c r="B282" s="9" t="s">
        <v>540</v>
      </c>
      <c r="C282" s="9" t="s">
        <v>754</v>
      </c>
      <c r="D282" s="9" t="s">
        <v>756</v>
      </c>
      <c r="E282" s="9" t="s">
        <v>593</v>
      </c>
      <c r="F282" s="9"/>
      <c r="G282" s="9"/>
      <c r="H282" s="10" t="s">
        <v>547</v>
      </c>
      <c r="I282" s="9" t="s">
        <v>548</v>
      </c>
      <c r="J282" s="9" t="str">
        <f>_xlfn.IFNA(IF(VLOOKUP(I282,Regels!B:F,5,FALSE)=0,"",VLOOKUP(I282,Regels!B:F,5,FALSE)),"")</f>
        <v/>
      </c>
    </row>
    <row r="283" spans="1:10" x14ac:dyDescent="0.25">
      <c r="A283" s="9" t="s">
        <v>745</v>
      </c>
      <c r="B283" s="9" t="s">
        <v>540</v>
      </c>
      <c r="C283" s="9" t="s">
        <v>754</v>
      </c>
      <c r="D283" s="9" t="s">
        <v>758</v>
      </c>
      <c r="E283" s="9"/>
      <c r="F283" s="9"/>
      <c r="G283" s="9"/>
      <c r="H283" s="10" t="s">
        <v>86</v>
      </c>
      <c r="I283" s="9" t="s">
        <v>85</v>
      </c>
      <c r="J283" s="9" t="str">
        <f>_xlfn.IFNA(IF(VLOOKUP(I283,Regels!B:F,5,FALSE)=0,"",VLOOKUP(I283,Regels!B:F,5,FALSE)),"")</f>
        <v/>
      </c>
    </row>
    <row r="284" spans="1:10" x14ac:dyDescent="0.25">
      <c r="A284" s="9" t="s">
        <v>745</v>
      </c>
      <c r="B284" s="9" t="s">
        <v>540</v>
      </c>
      <c r="C284" s="9" t="s">
        <v>754</v>
      </c>
      <c r="D284" s="9" t="s">
        <v>758</v>
      </c>
      <c r="E284" s="9"/>
      <c r="F284" s="9"/>
      <c r="G284" s="9"/>
      <c r="H284" s="10" t="s">
        <v>232</v>
      </c>
      <c r="I284" s="9" t="s">
        <v>231</v>
      </c>
      <c r="J284" s="9" t="str">
        <f>_xlfn.IFNA(IF(VLOOKUP(I284,Regels!B:F,5,FALSE)=0,"",VLOOKUP(I284,Regels!B:F,5,FALSE)),"")</f>
        <v>0030</v>
      </c>
    </row>
    <row r="285" spans="1:10" x14ac:dyDescent="0.25">
      <c r="A285" s="9" t="s">
        <v>745</v>
      </c>
      <c r="B285" s="9" t="s">
        <v>540</v>
      </c>
      <c r="C285" s="9" t="s">
        <v>754</v>
      </c>
      <c r="D285" s="9" t="s">
        <v>759</v>
      </c>
      <c r="E285" s="9"/>
      <c r="F285" s="9"/>
      <c r="G285" s="9"/>
      <c r="H285" s="10" t="s">
        <v>542</v>
      </c>
      <c r="I285" s="9" t="s">
        <v>543</v>
      </c>
      <c r="J285" s="9" t="str">
        <f>_xlfn.IFNA(IF(VLOOKUP(I285,Regels!B:F,5,FALSE)=0,"",VLOOKUP(I285,Regels!B:F,5,FALSE)),"")</f>
        <v/>
      </c>
    </row>
    <row r="286" spans="1:10" x14ac:dyDescent="0.25">
      <c r="A286" s="9" t="s">
        <v>745</v>
      </c>
      <c r="B286" s="9" t="s">
        <v>540</v>
      </c>
      <c r="C286" s="9" t="s">
        <v>754</v>
      </c>
      <c r="D286" s="9" t="s">
        <v>759</v>
      </c>
      <c r="E286" s="9"/>
      <c r="F286" s="9"/>
      <c r="G286" s="9"/>
      <c r="H286" s="10" t="s">
        <v>544</v>
      </c>
      <c r="I286" s="9" t="s">
        <v>545</v>
      </c>
      <c r="J286" s="9" t="str">
        <f>_xlfn.IFNA(IF(VLOOKUP(I286,Regels!B:F,5,FALSE)=0,"",VLOOKUP(I286,Regels!B:F,5,FALSE)),"")</f>
        <v/>
      </c>
    </row>
    <row r="287" spans="1:10" x14ac:dyDescent="0.25">
      <c r="A287" s="9" t="s">
        <v>745</v>
      </c>
      <c r="B287" s="9" t="s">
        <v>540</v>
      </c>
      <c r="C287" s="9" t="s">
        <v>754</v>
      </c>
      <c r="D287" s="9" t="s">
        <v>760</v>
      </c>
      <c r="E287" s="9"/>
      <c r="F287" s="9"/>
      <c r="G287" s="9"/>
      <c r="H287" s="10" t="s">
        <v>69</v>
      </c>
      <c r="I287" s="9" t="s">
        <v>68</v>
      </c>
      <c r="J287" s="9" t="str">
        <f>_xlfn.IFNA(IF(VLOOKUP(I287,Regels!B:F,5,FALSE)=0,"",VLOOKUP(I287,Regels!B:F,5,FALSE)),"")</f>
        <v>8848</v>
      </c>
    </row>
    <row r="288" spans="1:10" x14ac:dyDescent="0.25">
      <c r="A288" s="9" t="s">
        <v>745</v>
      </c>
      <c r="B288" s="9" t="s">
        <v>540</v>
      </c>
      <c r="C288" s="9" t="s">
        <v>754</v>
      </c>
      <c r="D288" s="9" t="s">
        <v>761</v>
      </c>
      <c r="E288" s="9"/>
      <c r="F288" s="9"/>
      <c r="G288" s="9"/>
      <c r="H288" s="10" t="s">
        <v>547</v>
      </c>
      <c r="I288" s="9" t="s">
        <v>548</v>
      </c>
      <c r="J288" s="9" t="str">
        <f>_xlfn.IFNA(IF(VLOOKUP(I288,Regels!B:F,5,FALSE)=0,"",VLOOKUP(I288,Regels!B:F,5,FALSE)),"")</f>
        <v/>
      </c>
    </row>
    <row r="289" spans="1:10" x14ac:dyDescent="0.25">
      <c r="A289" s="9" t="s">
        <v>745</v>
      </c>
      <c r="B289" s="9" t="s">
        <v>540</v>
      </c>
      <c r="C289" s="9" t="s">
        <v>754</v>
      </c>
      <c r="D289" s="9" t="s">
        <v>762</v>
      </c>
      <c r="E289" s="9"/>
      <c r="F289" s="9"/>
      <c r="G289" s="9"/>
      <c r="H289" s="10" t="s">
        <v>27</v>
      </c>
      <c r="I289" s="9" t="s">
        <v>26</v>
      </c>
      <c r="J289" s="9" t="str">
        <f>_xlfn.IFNA(IF(VLOOKUP(I289,Regels!B:F,5,FALSE)=0,"",VLOOKUP(I289,Regels!B:F,5,FALSE)),"")</f>
        <v>0001</v>
      </c>
    </row>
    <row r="290" spans="1:10" x14ac:dyDescent="0.25">
      <c r="A290" s="9" t="s">
        <v>745</v>
      </c>
      <c r="B290" s="9" t="s">
        <v>540</v>
      </c>
      <c r="C290" s="9" t="s">
        <v>754</v>
      </c>
      <c r="D290" s="9" t="s">
        <v>763</v>
      </c>
      <c r="E290" s="9"/>
      <c r="F290" s="9"/>
      <c r="G290" s="9"/>
      <c r="H290" s="10" t="s">
        <v>89</v>
      </c>
      <c r="I290" s="9" t="s">
        <v>88</v>
      </c>
      <c r="J290" s="9" t="str">
        <f>_xlfn.IFNA(IF(VLOOKUP(I290,Regels!B:F,5,FALSE)=0,"",VLOOKUP(I290,Regels!B:F,5,FALSE)),"")</f>
        <v/>
      </c>
    </row>
    <row r="291" spans="1:10" x14ac:dyDescent="0.25">
      <c r="A291" s="9" t="s">
        <v>745</v>
      </c>
      <c r="B291" s="9" t="s">
        <v>540</v>
      </c>
      <c r="C291" s="9" t="s">
        <v>754</v>
      </c>
      <c r="D291" s="9" t="s">
        <v>763</v>
      </c>
      <c r="E291" s="9"/>
      <c r="F291" s="9"/>
      <c r="G291" s="9"/>
      <c r="H291" s="10" t="s">
        <v>764</v>
      </c>
      <c r="I291" s="9" t="s">
        <v>765</v>
      </c>
      <c r="J291" s="9" t="str">
        <f>_xlfn.IFNA(IF(VLOOKUP(I291,Regels!B:F,5,FALSE)=0,"",VLOOKUP(I291,Regels!B:F,5,FALSE)),"")</f>
        <v/>
      </c>
    </row>
    <row r="292" spans="1:10" x14ac:dyDescent="0.25">
      <c r="A292" s="9" t="s">
        <v>745</v>
      </c>
      <c r="B292" s="9" t="s">
        <v>540</v>
      </c>
      <c r="C292" s="9" t="s">
        <v>754</v>
      </c>
      <c r="D292" s="9" t="s">
        <v>766</v>
      </c>
      <c r="E292" s="9"/>
      <c r="F292" s="9"/>
      <c r="G292" s="9" t="s">
        <v>767</v>
      </c>
      <c r="H292" s="10" t="s">
        <v>696</v>
      </c>
      <c r="I292" s="9" t="s">
        <v>697</v>
      </c>
      <c r="J292" s="9" t="str">
        <f>_xlfn.IFNA(IF(VLOOKUP(I292,Regels!B:F,5,FALSE)=0,"",VLOOKUP(I292,Regels!B:F,5,FALSE)),"")</f>
        <v/>
      </c>
    </row>
    <row r="293" spans="1:10" ht="30" x14ac:dyDescent="0.25">
      <c r="A293" s="9" t="s">
        <v>745</v>
      </c>
      <c r="B293" s="9" t="s">
        <v>540</v>
      </c>
      <c r="C293" s="9" t="s">
        <v>768</v>
      </c>
      <c r="D293" s="9" t="s">
        <v>769</v>
      </c>
      <c r="E293" s="9"/>
      <c r="F293" s="9"/>
      <c r="G293" s="9"/>
      <c r="H293" s="10" t="s">
        <v>193</v>
      </c>
      <c r="I293" s="9" t="s">
        <v>192</v>
      </c>
      <c r="J293" s="9" t="str">
        <f>_xlfn.IFNA(IF(VLOOKUP(I293,Regels!B:F,5,FALSE)=0,"",VLOOKUP(I293,Regels!B:F,5,FALSE)),"")</f>
        <v>0001</v>
      </c>
    </row>
    <row r="294" spans="1:10" x14ac:dyDescent="0.25">
      <c r="A294" s="9" t="s">
        <v>745</v>
      </c>
      <c r="B294" s="9" t="s">
        <v>540</v>
      </c>
      <c r="C294" s="9" t="s">
        <v>768</v>
      </c>
      <c r="D294" s="9" t="s">
        <v>769</v>
      </c>
      <c r="E294" s="9"/>
      <c r="F294" s="9"/>
      <c r="G294" s="9"/>
      <c r="H294" s="10" t="s">
        <v>443</v>
      </c>
      <c r="I294" s="9" t="s">
        <v>442</v>
      </c>
      <c r="J294" s="9" t="str">
        <f>_xlfn.IFNA(IF(VLOOKUP(I294,Regels!B:F,5,FALSE)=0,"",VLOOKUP(I294,Regels!B:F,5,FALSE)),"")</f>
        <v/>
      </c>
    </row>
    <row r="295" spans="1:10" x14ac:dyDescent="0.25">
      <c r="A295" s="9" t="s">
        <v>745</v>
      </c>
      <c r="B295" s="9" t="s">
        <v>540</v>
      </c>
      <c r="C295" s="9" t="s">
        <v>768</v>
      </c>
      <c r="D295" s="9" t="s">
        <v>770</v>
      </c>
      <c r="E295" s="9" t="s">
        <v>771</v>
      </c>
      <c r="F295" s="9"/>
      <c r="G295" s="9"/>
      <c r="H295" s="10" t="s">
        <v>443</v>
      </c>
      <c r="I295" s="9" t="s">
        <v>442</v>
      </c>
      <c r="J295" s="9" t="str">
        <f>_xlfn.IFNA(IF(VLOOKUP(I295,Regels!B:F,5,FALSE)=0,"",VLOOKUP(I295,Regels!B:F,5,FALSE)),"")</f>
        <v/>
      </c>
    </row>
    <row r="296" spans="1:10" x14ac:dyDescent="0.25">
      <c r="A296" s="9" t="s">
        <v>745</v>
      </c>
      <c r="B296" s="9" t="s">
        <v>540</v>
      </c>
      <c r="C296" s="9" t="s">
        <v>768</v>
      </c>
      <c r="D296" s="9" t="s">
        <v>770</v>
      </c>
      <c r="E296" s="9" t="s">
        <v>772</v>
      </c>
      <c r="F296" s="9"/>
      <c r="G296" s="9"/>
      <c r="H296" s="10" t="s">
        <v>579</v>
      </c>
      <c r="I296" s="9" t="s">
        <v>580</v>
      </c>
      <c r="J296" s="9" t="str">
        <f>_xlfn.IFNA(IF(VLOOKUP(I296,Regels!B:F,5,FALSE)=0,"",VLOOKUP(I296,Regels!B:F,5,FALSE)),"")</f>
        <v/>
      </c>
    </row>
    <row r="297" spans="1:10" x14ac:dyDescent="0.25">
      <c r="A297" s="9" t="s">
        <v>745</v>
      </c>
      <c r="B297" s="9" t="s">
        <v>540</v>
      </c>
      <c r="C297" s="9" t="s">
        <v>768</v>
      </c>
      <c r="D297" s="9" t="s">
        <v>770</v>
      </c>
      <c r="E297" s="9" t="s">
        <v>772</v>
      </c>
      <c r="F297" s="9"/>
      <c r="G297" s="9"/>
      <c r="H297" s="10" t="s">
        <v>773</v>
      </c>
      <c r="I297" s="9" t="s">
        <v>774</v>
      </c>
      <c r="J297" s="9" t="str">
        <f>_xlfn.IFNA(IF(VLOOKUP(I297,Regels!B:F,5,FALSE)=0,"",VLOOKUP(I297,Regels!B:F,5,FALSE)),"")</f>
        <v/>
      </c>
    </row>
    <row r="298" spans="1:10" x14ac:dyDescent="0.25">
      <c r="A298" s="9" t="s">
        <v>745</v>
      </c>
      <c r="B298" s="9" t="s">
        <v>540</v>
      </c>
      <c r="C298" s="9" t="s">
        <v>768</v>
      </c>
      <c r="D298" s="9" t="s">
        <v>770</v>
      </c>
      <c r="E298" s="9" t="s">
        <v>775</v>
      </c>
      <c r="F298" s="9"/>
      <c r="G298" s="9"/>
      <c r="H298" s="10" t="s">
        <v>104</v>
      </c>
      <c r="I298" s="9" t="s">
        <v>103</v>
      </c>
      <c r="J298" s="9" t="str">
        <f>_xlfn.IFNA(IF(VLOOKUP(I298,Regels!B:F,5,FALSE)=0,"",VLOOKUP(I298,Regels!B:F,5,FALSE)),"")</f>
        <v>0001</v>
      </c>
    </row>
    <row r="299" spans="1:10" x14ac:dyDescent="0.25">
      <c r="A299" s="9" t="s">
        <v>745</v>
      </c>
      <c r="B299" s="9" t="s">
        <v>540</v>
      </c>
      <c r="C299" s="9" t="s">
        <v>768</v>
      </c>
      <c r="D299" s="9" t="s">
        <v>770</v>
      </c>
      <c r="E299" s="9" t="s">
        <v>776</v>
      </c>
      <c r="F299" s="9"/>
      <c r="G299" s="9" t="s">
        <v>777</v>
      </c>
      <c r="H299" s="10" t="s">
        <v>565</v>
      </c>
      <c r="I299" s="9" t="s">
        <v>566</v>
      </c>
      <c r="J299" s="9" t="str">
        <f>_xlfn.IFNA(IF(VLOOKUP(I299,Regels!B:F,5,FALSE)=0,"",VLOOKUP(I299,Regels!B:F,5,FALSE)),"")</f>
        <v/>
      </c>
    </row>
    <row r="300" spans="1:10" x14ac:dyDescent="0.25">
      <c r="A300" s="9" t="s">
        <v>745</v>
      </c>
      <c r="B300" s="9" t="s">
        <v>540</v>
      </c>
      <c r="C300" s="9" t="s">
        <v>768</v>
      </c>
      <c r="D300" s="9" t="s">
        <v>778</v>
      </c>
      <c r="E300" s="9"/>
      <c r="F300" s="9"/>
      <c r="G300" s="9"/>
      <c r="H300" s="10" t="s">
        <v>27</v>
      </c>
      <c r="I300" s="9" t="s">
        <v>26</v>
      </c>
      <c r="J300" s="9" t="str">
        <f>_xlfn.IFNA(IF(VLOOKUP(I300,Regels!B:F,5,FALSE)=0,"",VLOOKUP(I300,Regels!B:F,5,FALSE)),"")</f>
        <v>0001</v>
      </c>
    </row>
    <row r="301" spans="1:10" ht="30" x14ac:dyDescent="0.25">
      <c r="A301" s="9" t="s">
        <v>745</v>
      </c>
      <c r="B301" s="9" t="s">
        <v>540</v>
      </c>
      <c r="C301" s="9" t="s">
        <v>768</v>
      </c>
      <c r="D301" s="9" t="s">
        <v>778</v>
      </c>
      <c r="E301" s="9"/>
      <c r="F301" s="9"/>
      <c r="G301" s="9"/>
      <c r="H301" s="10" t="s">
        <v>196</v>
      </c>
      <c r="I301" s="9" t="s">
        <v>195</v>
      </c>
      <c r="J301" s="9" t="str">
        <f>_xlfn.IFNA(IF(VLOOKUP(I301,Regels!B:F,5,FALSE)=0,"",VLOOKUP(I301,Regels!B:F,5,FALSE)),"")</f>
        <v>0001</v>
      </c>
    </row>
    <row r="302" spans="1:10" x14ac:dyDescent="0.25">
      <c r="A302" s="9" t="s">
        <v>745</v>
      </c>
      <c r="B302" s="9" t="s">
        <v>540</v>
      </c>
      <c r="C302" s="9" t="s">
        <v>768</v>
      </c>
      <c r="D302" s="9" t="s">
        <v>778</v>
      </c>
      <c r="E302" s="9"/>
      <c r="F302" s="9"/>
      <c r="G302" s="9"/>
      <c r="H302" s="10" t="s">
        <v>443</v>
      </c>
      <c r="I302" s="9" t="s">
        <v>442</v>
      </c>
      <c r="J302" s="9" t="str">
        <f>_xlfn.IFNA(IF(VLOOKUP(I302,Regels!B:F,5,FALSE)=0,"",VLOOKUP(I302,Regels!B:F,5,FALSE)),"")</f>
        <v/>
      </c>
    </row>
    <row r="303" spans="1:10" x14ac:dyDescent="0.25">
      <c r="A303" s="9" t="s">
        <v>745</v>
      </c>
      <c r="B303" s="9" t="s">
        <v>540</v>
      </c>
      <c r="C303" s="9" t="s">
        <v>768</v>
      </c>
      <c r="D303" s="9" t="s">
        <v>779</v>
      </c>
      <c r="E303" s="9" t="s">
        <v>771</v>
      </c>
      <c r="F303" s="9"/>
      <c r="G303" s="9"/>
      <c r="H303" s="10" t="s">
        <v>443</v>
      </c>
      <c r="I303" s="9" t="s">
        <v>442</v>
      </c>
      <c r="J303" s="9" t="str">
        <f>_xlfn.IFNA(IF(VLOOKUP(I303,Regels!B:F,5,FALSE)=0,"",VLOOKUP(I303,Regels!B:F,5,FALSE)),"")</f>
        <v/>
      </c>
    </row>
    <row r="304" spans="1:10" x14ac:dyDescent="0.25">
      <c r="A304" s="9" t="s">
        <v>745</v>
      </c>
      <c r="B304" s="9" t="s">
        <v>540</v>
      </c>
      <c r="C304" s="9" t="s">
        <v>768</v>
      </c>
      <c r="D304" s="9" t="s">
        <v>779</v>
      </c>
      <c r="E304" s="9" t="s">
        <v>772</v>
      </c>
      <c r="F304" s="9"/>
      <c r="G304" s="9"/>
      <c r="H304" s="10" t="s">
        <v>579</v>
      </c>
      <c r="I304" s="9" t="s">
        <v>580</v>
      </c>
      <c r="J304" s="9" t="str">
        <f>_xlfn.IFNA(IF(VLOOKUP(I304,Regels!B:F,5,FALSE)=0,"",VLOOKUP(I304,Regels!B:F,5,FALSE)),"")</f>
        <v/>
      </c>
    </row>
    <row r="305" spans="1:10" x14ac:dyDescent="0.25">
      <c r="A305" s="9" t="s">
        <v>745</v>
      </c>
      <c r="B305" s="9" t="s">
        <v>540</v>
      </c>
      <c r="C305" s="9" t="s">
        <v>768</v>
      </c>
      <c r="D305" s="9" t="s">
        <v>779</v>
      </c>
      <c r="E305" s="9" t="s">
        <v>772</v>
      </c>
      <c r="F305" s="9"/>
      <c r="G305" s="9"/>
      <c r="H305" s="10" t="s">
        <v>773</v>
      </c>
      <c r="I305" s="9" t="s">
        <v>774</v>
      </c>
      <c r="J305" s="9" t="str">
        <f>_xlfn.IFNA(IF(VLOOKUP(I305,Regels!B:F,5,FALSE)=0,"",VLOOKUP(I305,Regels!B:F,5,FALSE)),"")</f>
        <v/>
      </c>
    </row>
    <row r="306" spans="1:10" x14ac:dyDescent="0.25">
      <c r="A306" s="9" t="s">
        <v>745</v>
      </c>
      <c r="B306" s="9" t="s">
        <v>540</v>
      </c>
      <c r="C306" s="9" t="s">
        <v>768</v>
      </c>
      <c r="D306" s="9" t="s">
        <v>779</v>
      </c>
      <c r="E306" s="9" t="s">
        <v>775</v>
      </c>
      <c r="F306" s="9"/>
      <c r="G306" s="9"/>
      <c r="H306" s="10" t="s">
        <v>104</v>
      </c>
      <c r="I306" s="9" t="s">
        <v>103</v>
      </c>
      <c r="J306" s="9" t="str">
        <f>_xlfn.IFNA(IF(VLOOKUP(I306,Regels!B:F,5,FALSE)=0,"",VLOOKUP(I306,Regels!B:F,5,FALSE)),"")</f>
        <v>0001</v>
      </c>
    </row>
    <row r="307" spans="1:10" x14ac:dyDescent="0.25">
      <c r="A307" s="9" t="s">
        <v>745</v>
      </c>
      <c r="B307" s="9" t="s">
        <v>540</v>
      </c>
      <c r="C307" s="9" t="s">
        <v>768</v>
      </c>
      <c r="D307" s="9" t="s">
        <v>779</v>
      </c>
      <c r="E307" s="9" t="s">
        <v>776</v>
      </c>
      <c r="F307" s="9"/>
      <c r="G307" s="9" t="s">
        <v>777</v>
      </c>
      <c r="H307" s="10" t="s">
        <v>565</v>
      </c>
      <c r="I307" s="9" t="s">
        <v>566</v>
      </c>
      <c r="J307" s="9" t="str">
        <f>_xlfn.IFNA(IF(VLOOKUP(I307,Regels!B:F,5,FALSE)=0,"",VLOOKUP(I307,Regels!B:F,5,FALSE)),"")</f>
        <v/>
      </c>
    </row>
    <row r="308" spans="1:10" x14ac:dyDescent="0.25">
      <c r="A308" s="9" t="s">
        <v>745</v>
      </c>
      <c r="B308" s="9" t="s">
        <v>540</v>
      </c>
      <c r="C308" s="9" t="s">
        <v>704</v>
      </c>
      <c r="D308" s="9" t="s">
        <v>552</v>
      </c>
      <c r="E308" s="9"/>
      <c r="F308" s="9"/>
      <c r="G308" s="9"/>
      <c r="H308" s="10" t="s">
        <v>79</v>
      </c>
      <c r="I308" s="9" t="s">
        <v>78</v>
      </c>
      <c r="J308" s="9" t="str">
        <f>_xlfn.IFNA(IF(VLOOKUP(I308,Regels!B:F,5,FALSE)=0,"",VLOOKUP(I308,Regels!B:F,5,FALSE)),"")</f>
        <v/>
      </c>
    </row>
    <row r="309" spans="1:10" x14ac:dyDescent="0.25">
      <c r="A309" s="9" t="s">
        <v>745</v>
      </c>
      <c r="B309" s="9" t="s">
        <v>540</v>
      </c>
      <c r="C309" s="9" t="s">
        <v>704</v>
      </c>
      <c r="D309" s="9" t="s">
        <v>553</v>
      </c>
      <c r="E309" s="9"/>
      <c r="F309" s="9"/>
      <c r="G309" s="9"/>
      <c r="H309" s="10" t="s">
        <v>79</v>
      </c>
      <c r="I309" s="9" t="s">
        <v>78</v>
      </c>
      <c r="J309" s="9" t="str">
        <f>_xlfn.IFNA(IF(VLOOKUP(I309,Regels!B:F,5,FALSE)=0,"",VLOOKUP(I309,Regels!B:F,5,FALSE)),"")</f>
        <v/>
      </c>
    </row>
    <row r="310" spans="1:10" x14ac:dyDescent="0.25">
      <c r="A310" s="9" t="s">
        <v>745</v>
      </c>
      <c r="B310" s="9" t="s">
        <v>780</v>
      </c>
      <c r="C310" s="9"/>
      <c r="D310" s="9"/>
      <c r="E310" s="9"/>
      <c r="F310" s="9"/>
      <c r="G310" s="9"/>
      <c r="H310" s="10" t="s">
        <v>561</v>
      </c>
      <c r="I310" s="9" t="s">
        <v>155</v>
      </c>
      <c r="J310" s="9" t="str">
        <f>_xlfn.IFNA(IF(VLOOKUP(I310,Regels!B:F,5,FALSE)=0,"",VLOOKUP(I310,Regels!B:F,5,FALSE)),"")</f>
        <v>0001</v>
      </c>
    </row>
    <row r="311" spans="1:10" x14ac:dyDescent="0.25">
      <c r="A311" s="9" t="s">
        <v>745</v>
      </c>
      <c r="B311" s="9" t="s">
        <v>780</v>
      </c>
      <c r="C311" s="9"/>
      <c r="D311" s="9"/>
      <c r="E311" s="9"/>
      <c r="F311" s="9"/>
      <c r="G311" s="9"/>
      <c r="H311" s="10" t="s">
        <v>165</v>
      </c>
      <c r="I311" s="9" t="s">
        <v>164</v>
      </c>
      <c r="J311" s="9" t="str">
        <f>_xlfn.IFNA(IF(VLOOKUP(I311,Regels!B:F,5,FALSE)=0,"",VLOOKUP(I311,Regels!B:F,5,FALSE)),"")</f>
        <v>0551</v>
      </c>
    </row>
    <row r="312" spans="1:10" ht="30" x14ac:dyDescent="0.25">
      <c r="A312" s="9" t="s">
        <v>745</v>
      </c>
      <c r="B312" s="9" t="s">
        <v>780</v>
      </c>
      <c r="C312" s="9"/>
      <c r="D312" s="9"/>
      <c r="E312" s="9"/>
      <c r="F312" s="9"/>
      <c r="G312" s="9"/>
      <c r="H312" s="10" t="s">
        <v>214</v>
      </c>
      <c r="I312" s="9" t="s">
        <v>213</v>
      </c>
      <c r="J312" s="9" t="str">
        <f>_xlfn.IFNA(IF(VLOOKUP(I312,Regels!B:F,5,FALSE)=0,"",VLOOKUP(I312,Regels!B:F,5,FALSE)),"")</f>
        <v>9319</v>
      </c>
    </row>
    <row r="313" spans="1:10" x14ac:dyDescent="0.25">
      <c r="A313" s="9" t="s">
        <v>745</v>
      </c>
      <c r="B313" s="9" t="s">
        <v>780</v>
      </c>
      <c r="C313" s="9"/>
      <c r="D313" s="9"/>
      <c r="E313" s="9"/>
      <c r="F313" s="9"/>
      <c r="G313" s="9"/>
      <c r="H313" s="10" t="s">
        <v>491</v>
      </c>
      <c r="I313" s="9" t="s">
        <v>490</v>
      </c>
      <c r="J313" s="9" t="str">
        <f>_xlfn.IFNA(IF(VLOOKUP(I313,Regels!B:F,5,FALSE)=0,"",VLOOKUP(I313,Regels!B:F,5,FALSE)),"")</f>
        <v/>
      </c>
    </row>
    <row r="314" spans="1:10" x14ac:dyDescent="0.25">
      <c r="A314" s="9" t="s">
        <v>745</v>
      </c>
      <c r="B314" s="9" t="s">
        <v>780</v>
      </c>
      <c r="C314" s="9" t="s">
        <v>781</v>
      </c>
      <c r="D314" s="9"/>
      <c r="E314" s="9"/>
      <c r="F314" s="9" t="s">
        <v>563</v>
      </c>
      <c r="G314" s="9"/>
      <c r="H314" s="10" t="s">
        <v>172</v>
      </c>
      <c r="I314" s="9" t="s">
        <v>171</v>
      </c>
      <c r="J314" s="9" t="str">
        <f>_xlfn.IFNA(IF(VLOOKUP(I314,Regels!B:F,5,FALSE)=0,"",VLOOKUP(I314,Regels!B:F,5,FALSE)),"")</f>
        <v>1112</v>
      </c>
    </row>
    <row r="315" spans="1:10" x14ac:dyDescent="0.25">
      <c r="A315" s="9" t="s">
        <v>745</v>
      </c>
      <c r="B315" s="9" t="s">
        <v>780</v>
      </c>
      <c r="C315" s="9" t="s">
        <v>782</v>
      </c>
      <c r="D315" s="9"/>
      <c r="E315" s="9"/>
      <c r="F315" s="9" t="s">
        <v>563</v>
      </c>
      <c r="G315" s="9" t="s">
        <v>722</v>
      </c>
      <c r="H315" s="10" t="s">
        <v>586</v>
      </c>
      <c r="I315" s="9" t="s">
        <v>587</v>
      </c>
      <c r="J315" s="9" t="str">
        <f>_xlfn.IFNA(IF(VLOOKUP(I315,Regels!B:F,5,FALSE)=0,"",VLOOKUP(I315,Regels!B:F,5,FALSE)),"")</f>
        <v/>
      </c>
    </row>
    <row r="316" spans="1:10" x14ac:dyDescent="0.25">
      <c r="A316" s="9" t="s">
        <v>745</v>
      </c>
      <c r="B316" s="9" t="s">
        <v>780</v>
      </c>
      <c r="C316" s="9" t="s">
        <v>578</v>
      </c>
      <c r="D316" s="9"/>
      <c r="E316" s="9"/>
      <c r="F316" s="9"/>
      <c r="G316" s="9"/>
      <c r="H316" s="10" t="s">
        <v>579</v>
      </c>
      <c r="I316" s="9" t="s">
        <v>580</v>
      </c>
      <c r="J316" s="9" t="str">
        <f>_xlfn.IFNA(IF(VLOOKUP(I316,Regels!B:F,5,FALSE)=0,"",VLOOKUP(I316,Regels!B:F,5,FALSE)),"")</f>
        <v/>
      </c>
    </row>
    <row r="317" spans="1:10" x14ac:dyDescent="0.25">
      <c r="A317" s="9" t="s">
        <v>745</v>
      </c>
      <c r="B317" s="9" t="s">
        <v>780</v>
      </c>
      <c r="C317" s="9" t="s">
        <v>578</v>
      </c>
      <c r="D317" s="9"/>
      <c r="E317" s="9"/>
      <c r="F317" s="9"/>
      <c r="G317" s="9"/>
      <c r="H317" s="10" t="s">
        <v>581</v>
      </c>
      <c r="I317" s="9" t="s">
        <v>582</v>
      </c>
      <c r="J317" s="9" t="str">
        <f>_xlfn.IFNA(IF(VLOOKUP(I317,Regels!B:F,5,FALSE)=0,"",VLOOKUP(I317,Regels!B:F,5,FALSE)),"")</f>
        <v/>
      </c>
    </row>
    <row r="318" spans="1:10" x14ac:dyDescent="0.25">
      <c r="A318" s="9" t="s">
        <v>745</v>
      </c>
      <c r="B318" s="9" t="s">
        <v>780</v>
      </c>
      <c r="C318" s="9" t="s">
        <v>713</v>
      </c>
      <c r="D318" s="9"/>
      <c r="E318" s="9"/>
      <c r="F318" s="9"/>
      <c r="G318" s="9"/>
      <c r="H318" s="10" t="s">
        <v>470</v>
      </c>
      <c r="I318" s="9" t="s">
        <v>469</v>
      </c>
      <c r="J318" s="9" t="str">
        <f>_xlfn.IFNA(IF(VLOOKUP(I318,Regels!B:F,5,FALSE)=0,"",VLOOKUP(I318,Regels!B:F,5,FALSE)),"")</f>
        <v/>
      </c>
    </row>
    <row r="319" spans="1:10" x14ac:dyDescent="0.25">
      <c r="A319" s="9" t="s">
        <v>745</v>
      </c>
      <c r="B319" s="9" t="s">
        <v>780</v>
      </c>
      <c r="C319" s="9" t="s">
        <v>714</v>
      </c>
      <c r="D319" s="9"/>
      <c r="E319" s="9"/>
      <c r="F319" s="9"/>
      <c r="G319" s="9"/>
      <c r="H319" s="10" t="s">
        <v>579</v>
      </c>
      <c r="I319" s="9" t="s">
        <v>580</v>
      </c>
      <c r="J319" s="9" t="str">
        <f>_xlfn.IFNA(IF(VLOOKUP(I319,Regels!B:F,5,FALSE)=0,"",VLOOKUP(I319,Regels!B:F,5,FALSE)),"")</f>
        <v/>
      </c>
    </row>
    <row r="320" spans="1:10" x14ac:dyDescent="0.25">
      <c r="A320" s="9" t="s">
        <v>745</v>
      </c>
      <c r="B320" s="9" t="s">
        <v>780</v>
      </c>
      <c r="C320" s="9" t="s">
        <v>714</v>
      </c>
      <c r="D320" s="9"/>
      <c r="E320" s="9"/>
      <c r="F320" s="9"/>
      <c r="G320" s="9"/>
      <c r="H320" s="10" t="s">
        <v>581</v>
      </c>
      <c r="I320" s="9" t="s">
        <v>582</v>
      </c>
      <c r="J320" s="9" t="str">
        <f>_xlfn.IFNA(IF(VLOOKUP(I320,Regels!B:F,5,FALSE)=0,"",VLOOKUP(I320,Regels!B:F,5,FALSE)),"")</f>
        <v/>
      </c>
    </row>
    <row r="321" spans="1:10" x14ac:dyDescent="0.25">
      <c r="A321" s="9" t="s">
        <v>745</v>
      </c>
      <c r="B321" s="9" t="s">
        <v>780</v>
      </c>
      <c r="C321" s="9" t="s">
        <v>783</v>
      </c>
      <c r="D321" s="9"/>
      <c r="E321" s="9"/>
      <c r="F321" s="9"/>
      <c r="G321" s="9"/>
      <c r="H321" s="10" t="s">
        <v>109</v>
      </c>
      <c r="I321" s="9" t="s">
        <v>108</v>
      </c>
      <c r="J321" s="9" t="str">
        <f>_xlfn.IFNA(IF(VLOOKUP(I321,Regels!B:F,5,FALSE)=0,"",VLOOKUP(I321,Regels!B:F,5,FALSE)),"")</f>
        <v>0001</v>
      </c>
    </row>
    <row r="322" spans="1:10" x14ac:dyDescent="0.25">
      <c r="A322" s="9" t="s">
        <v>745</v>
      </c>
      <c r="B322" s="9" t="s">
        <v>780</v>
      </c>
      <c r="C322" s="9" t="s">
        <v>783</v>
      </c>
      <c r="D322" s="9"/>
      <c r="E322" s="9"/>
      <c r="F322" s="9"/>
      <c r="G322" s="9"/>
      <c r="H322" s="10" t="s">
        <v>180</v>
      </c>
      <c r="I322" s="9" t="s">
        <v>179</v>
      </c>
      <c r="J322" s="9" t="str">
        <f>_xlfn.IFNA(IF(VLOOKUP(I322,Regels!B:F,5,FALSE)=0,"",VLOOKUP(I322,Regels!B:F,5,FALSE)),"")</f>
        <v>9307</v>
      </c>
    </row>
    <row r="323" spans="1:10" x14ac:dyDescent="0.25">
      <c r="A323" s="9" t="s">
        <v>745</v>
      </c>
      <c r="B323" s="9" t="s">
        <v>780</v>
      </c>
      <c r="C323" s="9" t="s">
        <v>783</v>
      </c>
      <c r="D323" s="9"/>
      <c r="E323" s="9"/>
      <c r="F323" s="9"/>
      <c r="G323" s="9"/>
      <c r="H323" s="10" t="s">
        <v>183</v>
      </c>
      <c r="I323" s="9" t="s">
        <v>182</v>
      </c>
      <c r="J323" s="9" t="str">
        <f>_xlfn.IFNA(IF(VLOOKUP(I323,Regels!B:F,5,FALSE)=0,"",VLOOKUP(I323,Regels!B:F,5,FALSE)),"")</f>
        <v>9308</v>
      </c>
    </row>
    <row r="324" spans="1:10" x14ac:dyDescent="0.25">
      <c r="A324" s="9" t="s">
        <v>745</v>
      </c>
      <c r="B324" s="9" t="s">
        <v>780</v>
      </c>
      <c r="C324" s="9" t="s">
        <v>783</v>
      </c>
      <c r="D324" s="9"/>
      <c r="E324" s="9"/>
      <c r="F324" s="9"/>
      <c r="G324" s="9"/>
      <c r="H324" s="10" t="s">
        <v>500</v>
      </c>
      <c r="I324" s="9" t="s">
        <v>499</v>
      </c>
      <c r="J324" s="9" t="str">
        <f>_xlfn.IFNA(IF(VLOOKUP(I324,Regels!B:F,5,FALSE)=0,"",VLOOKUP(I324,Regels!B:F,5,FALSE)),"")</f>
        <v/>
      </c>
    </row>
    <row r="325" spans="1:10" x14ac:dyDescent="0.25">
      <c r="A325" s="9" t="s">
        <v>745</v>
      </c>
      <c r="B325" s="9" t="s">
        <v>780</v>
      </c>
      <c r="C325" s="9" t="s">
        <v>783</v>
      </c>
      <c r="D325" s="9"/>
      <c r="E325" s="9"/>
      <c r="F325" s="9"/>
      <c r="G325" s="9"/>
      <c r="H325" s="10" t="s">
        <v>503</v>
      </c>
      <c r="I325" s="9" t="s">
        <v>502</v>
      </c>
      <c r="J325" s="9" t="str">
        <f>_xlfn.IFNA(IF(VLOOKUP(I325,Regels!B:F,5,FALSE)=0,"",VLOOKUP(I325,Regels!B:F,5,FALSE)),"")</f>
        <v/>
      </c>
    </row>
    <row r="326" spans="1:10" x14ac:dyDescent="0.25">
      <c r="A326" s="9" t="s">
        <v>745</v>
      </c>
      <c r="B326" s="9" t="s">
        <v>780</v>
      </c>
      <c r="C326" s="9" t="s">
        <v>783</v>
      </c>
      <c r="D326" s="9"/>
      <c r="E326" s="9"/>
      <c r="F326" s="9"/>
      <c r="G326" s="9"/>
      <c r="H326" s="10" t="s">
        <v>506</v>
      </c>
      <c r="I326" s="9" t="s">
        <v>505</v>
      </c>
      <c r="J326" s="9" t="str">
        <f>_xlfn.IFNA(IF(VLOOKUP(I326,Regels!B:F,5,FALSE)=0,"",VLOOKUP(I326,Regels!B:F,5,FALSE)),"")</f>
        <v/>
      </c>
    </row>
    <row r="327" spans="1:10" x14ac:dyDescent="0.25">
      <c r="A327" s="9" t="s">
        <v>745</v>
      </c>
      <c r="B327" s="9" t="s">
        <v>780</v>
      </c>
      <c r="C327" s="9" t="s">
        <v>784</v>
      </c>
      <c r="D327" s="9" t="s">
        <v>757</v>
      </c>
      <c r="E327" s="9"/>
      <c r="F327" s="9"/>
      <c r="G327" s="9"/>
      <c r="H327" s="10" t="s">
        <v>604</v>
      </c>
      <c r="I327" s="9" t="s">
        <v>58</v>
      </c>
      <c r="J327" s="9" t="str">
        <f>_xlfn.IFNA(IF(VLOOKUP(I327,Regels!B:F,5,FALSE)=0,"",VLOOKUP(I327,Regels!B:F,5,FALSE)),"")</f>
        <v>0001</v>
      </c>
    </row>
    <row r="328" spans="1:10" x14ac:dyDescent="0.25">
      <c r="A328" s="9" t="s">
        <v>745</v>
      </c>
      <c r="B328" s="9" t="s">
        <v>780</v>
      </c>
      <c r="C328" s="9" t="s">
        <v>784</v>
      </c>
      <c r="D328" s="9" t="s">
        <v>682</v>
      </c>
      <c r="E328" s="9"/>
      <c r="F328" s="9"/>
      <c r="G328" s="9"/>
      <c r="H328" s="10" t="s">
        <v>547</v>
      </c>
      <c r="I328" s="9" t="s">
        <v>548</v>
      </c>
      <c r="J328" s="9" t="str">
        <f>_xlfn.IFNA(IF(VLOOKUP(I328,Regels!B:F,5,FALSE)=0,"",VLOOKUP(I328,Regels!B:F,5,FALSE)),"")</f>
        <v/>
      </c>
    </row>
    <row r="329" spans="1:10" ht="30" x14ac:dyDescent="0.25">
      <c r="A329" s="9" t="s">
        <v>745</v>
      </c>
      <c r="B329" s="9" t="s">
        <v>780</v>
      </c>
      <c r="C329" s="9" t="s">
        <v>784</v>
      </c>
      <c r="D329" s="9" t="s">
        <v>592</v>
      </c>
      <c r="E329" s="9"/>
      <c r="F329" s="9"/>
      <c r="G329" s="9"/>
      <c r="H329" s="10" t="s">
        <v>75</v>
      </c>
      <c r="I329" s="9" t="s">
        <v>74</v>
      </c>
      <c r="J329" s="9" t="str">
        <f>_xlfn.IFNA(IF(VLOOKUP(I329,Regels!B:F,5,FALSE)=0,"",VLOOKUP(I329,Regels!B:F,5,FALSE)),"")</f>
        <v>0001</v>
      </c>
    </row>
    <row r="330" spans="1:10" x14ac:dyDescent="0.25">
      <c r="A330" s="9" t="s">
        <v>745</v>
      </c>
      <c r="B330" s="9" t="s">
        <v>780</v>
      </c>
      <c r="C330" s="9" t="s">
        <v>784</v>
      </c>
      <c r="D330" s="9" t="s">
        <v>593</v>
      </c>
      <c r="E330" s="9"/>
      <c r="F330" s="9"/>
      <c r="G330" s="9"/>
      <c r="H330" s="10" t="s">
        <v>547</v>
      </c>
      <c r="I330" s="9" t="s">
        <v>548</v>
      </c>
      <c r="J330" s="9" t="str">
        <f>_xlfn.IFNA(IF(VLOOKUP(I330,Regels!B:F,5,FALSE)=0,"",VLOOKUP(I330,Regels!B:F,5,FALSE)),"")</f>
        <v/>
      </c>
    </row>
    <row r="331" spans="1:10" x14ac:dyDescent="0.25">
      <c r="A331" s="9" t="s">
        <v>745</v>
      </c>
      <c r="B331" s="9" t="s">
        <v>780</v>
      </c>
      <c r="C331" s="9" t="s">
        <v>785</v>
      </c>
      <c r="D331" s="9"/>
      <c r="E331" s="9"/>
      <c r="F331" s="9"/>
      <c r="G331" s="9"/>
      <c r="H331" s="10" t="s">
        <v>461</v>
      </c>
      <c r="I331" s="9" t="s">
        <v>460</v>
      </c>
      <c r="J331" s="9" t="str">
        <f>_xlfn.IFNA(IF(VLOOKUP(I331,Regels!B:F,5,FALSE)=0,"",VLOOKUP(I331,Regels!B:F,5,FALSE)),"")</f>
        <v/>
      </c>
    </row>
    <row r="332" spans="1:10" ht="30" x14ac:dyDescent="0.25">
      <c r="A332" s="9" t="s">
        <v>745</v>
      </c>
      <c r="B332" s="9" t="s">
        <v>780</v>
      </c>
      <c r="C332" s="9" t="s">
        <v>786</v>
      </c>
      <c r="D332" s="9" t="s">
        <v>787</v>
      </c>
      <c r="E332" s="9"/>
      <c r="F332" s="9"/>
      <c r="G332" s="9"/>
      <c r="H332" s="10" t="s">
        <v>220</v>
      </c>
      <c r="I332" s="9" t="s">
        <v>219</v>
      </c>
      <c r="J332" s="9" t="str">
        <f>_xlfn.IFNA(IF(VLOOKUP(I332,Regels!B:F,5,FALSE)=0,"",VLOOKUP(I332,Regels!B:F,5,FALSE)),"")</f>
        <v>9321</v>
      </c>
    </row>
    <row r="333" spans="1:10" ht="30" x14ac:dyDescent="0.25">
      <c r="A333" s="9" t="s">
        <v>745</v>
      </c>
      <c r="B333" s="9" t="s">
        <v>780</v>
      </c>
      <c r="C333" s="9" t="s">
        <v>786</v>
      </c>
      <c r="D333" s="9" t="s">
        <v>787</v>
      </c>
      <c r="E333" s="9"/>
      <c r="F333" s="9"/>
      <c r="G333" s="9"/>
      <c r="H333" s="10" t="s">
        <v>224</v>
      </c>
      <c r="I333" s="9" t="s">
        <v>223</v>
      </c>
      <c r="J333" s="9" t="str">
        <f>_xlfn.IFNA(IF(VLOOKUP(I333,Regels!B:F,5,FALSE)=0,"",VLOOKUP(I333,Regels!B:F,5,FALSE)),"")</f>
        <v>9322</v>
      </c>
    </row>
    <row r="334" spans="1:10" x14ac:dyDescent="0.25">
      <c r="A334" s="9" t="s">
        <v>745</v>
      </c>
      <c r="B334" s="9" t="s">
        <v>780</v>
      </c>
      <c r="C334" s="9" t="s">
        <v>786</v>
      </c>
      <c r="D334" s="9" t="s">
        <v>788</v>
      </c>
      <c r="E334" s="9"/>
      <c r="F334" s="9"/>
      <c r="G334" s="9"/>
      <c r="H334" s="10" t="s">
        <v>579</v>
      </c>
      <c r="I334" s="9" t="s">
        <v>580</v>
      </c>
      <c r="J334" s="9" t="str">
        <f>_xlfn.IFNA(IF(VLOOKUP(I334,Regels!B:F,5,FALSE)=0,"",VLOOKUP(I334,Regels!B:F,5,FALSE)),"")</f>
        <v/>
      </c>
    </row>
    <row r="335" spans="1:10" x14ac:dyDescent="0.25">
      <c r="A335" s="9" t="s">
        <v>745</v>
      </c>
      <c r="B335" s="9" t="s">
        <v>780</v>
      </c>
      <c r="C335" s="9" t="s">
        <v>786</v>
      </c>
      <c r="D335" s="9" t="s">
        <v>788</v>
      </c>
      <c r="E335" s="9"/>
      <c r="F335" s="9"/>
      <c r="G335" s="9"/>
      <c r="H335" s="10" t="s">
        <v>738</v>
      </c>
      <c r="I335" s="9" t="s">
        <v>739</v>
      </c>
      <c r="J335" s="9" t="str">
        <f>_xlfn.IFNA(IF(VLOOKUP(I335,Regels!B:F,5,FALSE)=0,"",VLOOKUP(I335,Regels!B:F,5,FALSE)),"")</f>
        <v/>
      </c>
    </row>
    <row r="336" spans="1:10" ht="30" x14ac:dyDescent="0.25">
      <c r="A336" s="9" t="s">
        <v>745</v>
      </c>
      <c r="B336" s="9" t="s">
        <v>780</v>
      </c>
      <c r="C336" s="9" t="s">
        <v>786</v>
      </c>
      <c r="D336" s="9" t="s">
        <v>740</v>
      </c>
      <c r="E336" s="9"/>
      <c r="F336" s="9"/>
      <c r="G336" s="9"/>
      <c r="H336" s="10" t="s">
        <v>116</v>
      </c>
      <c r="I336" s="9" t="s">
        <v>115</v>
      </c>
      <c r="J336" s="9" t="str">
        <f>_xlfn.IFNA(IF(VLOOKUP(I336,Regels!B:F,5,FALSE)=0,"",VLOOKUP(I336,Regels!B:F,5,FALSE)),"")</f>
        <v>0001</v>
      </c>
    </row>
    <row r="337" spans="1:10" x14ac:dyDescent="0.25">
      <c r="A337" s="9" t="s">
        <v>745</v>
      </c>
      <c r="B337" s="9" t="s">
        <v>780</v>
      </c>
      <c r="C337" s="9" t="s">
        <v>786</v>
      </c>
      <c r="D337" s="9" t="s">
        <v>740</v>
      </c>
      <c r="E337" s="9"/>
      <c r="F337" s="9"/>
      <c r="G337" s="9"/>
      <c r="H337" s="10" t="s">
        <v>186</v>
      </c>
      <c r="I337" s="9" t="s">
        <v>185</v>
      </c>
      <c r="J337" s="9" t="str">
        <f>_xlfn.IFNA(IF(VLOOKUP(I337,Regels!B:F,5,FALSE)=0,"",VLOOKUP(I337,Regels!B:F,5,FALSE)),"")</f>
        <v>9309</v>
      </c>
    </row>
    <row r="338" spans="1:10" x14ac:dyDescent="0.25">
      <c r="A338" s="9" t="s">
        <v>745</v>
      </c>
      <c r="B338" s="9" t="s">
        <v>780</v>
      </c>
      <c r="C338" s="9" t="s">
        <v>786</v>
      </c>
      <c r="D338" s="9" t="s">
        <v>740</v>
      </c>
      <c r="E338" s="9"/>
      <c r="F338" s="9"/>
      <c r="G338" s="9"/>
      <c r="H338" s="10" t="s">
        <v>497</v>
      </c>
      <c r="I338" s="9" t="s">
        <v>496</v>
      </c>
      <c r="J338" s="9" t="str">
        <f>_xlfn.IFNA(IF(VLOOKUP(I338,Regels!B:F,5,FALSE)=0,"",VLOOKUP(I338,Regels!B:F,5,FALSE)),"")</f>
        <v/>
      </c>
    </row>
    <row r="339" spans="1:10" x14ac:dyDescent="0.25">
      <c r="A339" s="9" t="s">
        <v>745</v>
      </c>
      <c r="B339" s="9" t="s">
        <v>780</v>
      </c>
      <c r="C339" s="9" t="s">
        <v>786</v>
      </c>
      <c r="D339" s="9" t="s">
        <v>741</v>
      </c>
      <c r="E339" s="9"/>
      <c r="F339" s="9"/>
      <c r="G339" s="9" t="s">
        <v>742</v>
      </c>
      <c r="H339" s="10" t="s">
        <v>586</v>
      </c>
      <c r="I339" s="9" t="s">
        <v>587</v>
      </c>
      <c r="J339" s="9" t="str">
        <f>_xlfn.IFNA(IF(VLOOKUP(I339,Regels!B:F,5,FALSE)=0,"",VLOOKUP(I339,Regels!B:F,5,FALSE)),"")</f>
        <v/>
      </c>
    </row>
    <row r="340" spans="1:10" x14ac:dyDescent="0.25">
      <c r="A340" s="9" t="s">
        <v>745</v>
      </c>
      <c r="B340" s="9" t="s">
        <v>780</v>
      </c>
      <c r="C340" s="9" t="s">
        <v>786</v>
      </c>
      <c r="D340" s="9" t="s">
        <v>789</v>
      </c>
      <c r="E340" s="9"/>
      <c r="F340" s="9"/>
      <c r="G340" s="9"/>
      <c r="H340" s="10" t="s">
        <v>518</v>
      </c>
      <c r="I340" s="9" t="s">
        <v>517</v>
      </c>
      <c r="J340" s="9" t="str">
        <f>_xlfn.IFNA(IF(VLOOKUP(I340,Regels!B:F,5,FALSE)=0,"",VLOOKUP(I340,Regels!B:F,5,FALSE)),"")</f>
        <v/>
      </c>
    </row>
    <row r="341" spans="1:10" x14ac:dyDescent="0.25">
      <c r="A341" s="9" t="s">
        <v>745</v>
      </c>
      <c r="B341" s="9" t="s">
        <v>780</v>
      </c>
      <c r="C341" s="9" t="s">
        <v>786</v>
      </c>
      <c r="D341" s="9" t="s">
        <v>790</v>
      </c>
      <c r="E341" s="9"/>
      <c r="F341" s="9"/>
      <c r="G341" s="9"/>
      <c r="H341" s="10" t="s">
        <v>579</v>
      </c>
      <c r="I341" s="9" t="s">
        <v>580</v>
      </c>
      <c r="J341" s="9" t="str">
        <f>_xlfn.IFNA(IF(VLOOKUP(I341,Regels!B:F,5,FALSE)=0,"",VLOOKUP(I341,Regels!B:F,5,FALSE)),"")</f>
        <v/>
      </c>
    </row>
    <row r="342" spans="1:10" x14ac:dyDescent="0.25">
      <c r="A342" s="9" t="s">
        <v>745</v>
      </c>
      <c r="B342" s="9" t="s">
        <v>780</v>
      </c>
      <c r="C342" s="9" t="s">
        <v>786</v>
      </c>
      <c r="D342" s="9" t="s">
        <v>790</v>
      </c>
      <c r="E342" s="9"/>
      <c r="F342" s="9"/>
      <c r="G342" s="9"/>
      <c r="H342" s="10" t="s">
        <v>649</v>
      </c>
      <c r="I342" s="9" t="s">
        <v>650</v>
      </c>
      <c r="J342" s="9" t="str">
        <f>_xlfn.IFNA(IF(VLOOKUP(I342,Regels!B:F,5,FALSE)=0,"",VLOOKUP(I342,Regels!B:F,5,FALSE)),"")</f>
        <v/>
      </c>
    </row>
    <row r="343" spans="1:10" x14ac:dyDescent="0.25">
      <c r="A343" s="9" t="s">
        <v>745</v>
      </c>
      <c r="B343" s="9" t="s">
        <v>780</v>
      </c>
      <c r="C343" s="9" t="s">
        <v>786</v>
      </c>
      <c r="D343" s="9" t="s">
        <v>791</v>
      </c>
      <c r="E343" s="9"/>
      <c r="F343" s="9"/>
      <c r="G343" s="9"/>
      <c r="H343" s="10" t="s">
        <v>37</v>
      </c>
      <c r="I343" s="9" t="s">
        <v>36</v>
      </c>
      <c r="J343" s="9" t="str">
        <f>_xlfn.IFNA(IF(VLOOKUP(I343,Regels!B:F,5,FALSE)=0,"",VLOOKUP(I343,Regels!B:F,5,FALSE)),"")</f>
        <v>0001</v>
      </c>
    </row>
    <row r="344" spans="1:10" x14ac:dyDescent="0.25">
      <c r="A344" s="9" t="s">
        <v>745</v>
      </c>
      <c r="B344" s="9" t="s">
        <v>780</v>
      </c>
      <c r="C344" s="9" t="s">
        <v>786</v>
      </c>
      <c r="D344" s="9" t="s">
        <v>792</v>
      </c>
      <c r="E344" s="9"/>
      <c r="F344" s="9"/>
      <c r="G344" s="9"/>
      <c r="H344" s="10" t="s">
        <v>579</v>
      </c>
      <c r="I344" s="9" t="s">
        <v>580</v>
      </c>
      <c r="J344" s="9" t="str">
        <f>_xlfn.IFNA(IF(VLOOKUP(I344,Regels!B:F,5,FALSE)=0,"",VLOOKUP(I344,Regels!B:F,5,FALSE)),"")</f>
        <v/>
      </c>
    </row>
    <row r="345" spans="1:10" x14ac:dyDescent="0.25">
      <c r="A345" s="9" t="s">
        <v>745</v>
      </c>
      <c r="B345" s="9" t="s">
        <v>780</v>
      </c>
      <c r="C345" s="9" t="s">
        <v>786</v>
      </c>
      <c r="D345" s="9" t="s">
        <v>792</v>
      </c>
      <c r="E345" s="9"/>
      <c r="F345" s="9"/>
      <c r="G345" s="9"/>
      <c r="H345" s="10" t="s">
        <v>738</v>
      </c>
      <c r="I345" s="9" t="s">
        <v>739</v>
      </c>
      <c r="J345" s="9" t="str">
        <f>_xlfn.IFNA(IF(VLOOKUP(I345,Regels!B:F,5,FALSE)=0,"",VLOOKUP(I345,Regels!B:F,5,FALSE)),"")</f>
        <v/>
      </c>
    </row>
    <row r="346" spans="1:10" x14ac:dyDescent="0.25">
      <c r="A346" s="9" t="s">
        <v>745</v>
      </c>
      <c r="B346" s="9" t="s">
        <v>780</v>
      </c>
      <c r="C346" s="9" t="s">
        <v>786</v>
      </c>
      <c r="D346" s="9" t="s">
        <v>793</v>
      </c>
      <c r="E346" s="9"/>
      <c r="F346" s="9"/>
      <c r="G346" s="9"/>
      <c r="H346" s="10" t="s">
        <v>106</v>
      </c>
      <c r="I346" s="9" t="s">
        <v>105</v>
      </c>
      <c r="J346" s="9" t="str">
        <f>_xlfn.IFNA(IF(VLOOKUP(I346,Regels!B:F,5,FALSE)=0,"",VLOOKUP(I346,Regels!B:F,5,FALSE)),"")</f>
        <v>0001</v>
      </c>
    </row>
    <row r="347" spans="1:10" x14ac:dyDescent="0.25">
      <c r="A347" s="9" t="s">
        <v>745</v>
      </c>
      <c r="B347" s="9" t="s">
        <v>780</v>
      </c>
      <c r="C347" s="9" t="s">
        <v>786</v>
      </c>
      <c r="D347" s="9" t="s">
        <v>793</v>
      </c>
      <c r="E347" s="9"/>
      <c r="F347" s="9"/>
      <c r="G347" s="9"/>
      <c r="H347" s="10" t="s">
        <v>208</v>
      </c>
      <c r="I347" s="9" t="s">
        <v>207</v>
      </c>
      <c r="J347" s="9" t="str">
        <f>_xlfn.IFNA(IF(VLOOKUP(I347,Regels!B:F,5,FALSE)=0,"",VLOOKUP(I347,Regels!B:F,5,FALSE)),"")</f>
        <v>0001</v>
      </c>
    </row>
    <row r="348" spans="1:10" x14ac:dyDescent="0.25">
      <c r="A348" s="9" t="s">
        <v>745</v>
      </c>
      <c r="B348" s="9" t="s">
        <v>780</v>
      </c>
      <c r="C348" s="9" t="s">
        <v>786</v>
      </c>
      <c r="D348" s="9" t="s">
        <v>793</v>
      </c>
      <c r="E348" s="9"/>
      <c r="F348" s="9"/>
      <c r="G348" s="9"/>
      <c r="H348" s="10" t="s">
        <v>443</v>
      </c>
      <c r="I348" s="9" t="s">
        <v>442</v>
      </c>
      <c r="J348" s="9" t="str">
        <f>_xlfn.IFNA(IF(VLOOKUP(I348,Regels!B:F,5,FALSE)=0,"",VLOOKUP(I348,Regels!B:F,5,FALSE)),"")</f>
        <v/>
      </c>
    </row>
    <row r="349" spans="1:10" x14ac:dyDescent="0.25">
      <c r="A349" s="9" t="s">
        <v>745</v>
      </c>
      <c r="B349" s="9" t="s">
        <v>780</v>
      </c>
      <c r="C349" s="9" t="s">
        <v>786</v>
      </c>
      <c r="D349" s="9" t="s">
        <v>793</v>
      </c>
      <c r="E349" s="9"/>
      <c r="F349" s="9"/>
      <c r="G349" s="9"/>
      <c r="H349" s="10" t="s">
        <v>488</v>
      </c>
      <c r="I349" s="9" t="s">
        <v>487</v>
      </c>
      <c r="J349" s="9" t="str">
        <f>_xlfn.IFNA(IF(VLOOKUP(I349,Regels!B:F,5,FALSE)=0,"",VLOOKUP(I349,Regels!B:F,5,FALSE)),"")</f>
        <v/>
      </c>
    </row>
    <row r="350" spans="1:10" x14ac:dyDescent="0.25">
      <c r="A350" s="9" t="s">
        <v>745</v>
      </c>
      <c r="B350" s="9" t="s">
        <v>780</v>
      </c>
      <c r="C350" s="9" t="s">
        <v>786</v>
      </c>
      <c r="D350" s="9" t="s">
        <v>794</v>
      </c>
      <c r="E350" s="9" t="s">
        <v>795</v>
      </c>
      <c r="F350" s="9"/>
      <c r="G350" s="9"/>
      <c r="H350" s="10" t="s">
        <v>443</v>
      </c>
      <c r="I350" s="9" t="s">
        <v>442</v>
      </c>
      <c r="J350" s="9" t="str">
        <f>_xlfn.IFNA(IF(VLOOKUP(I350,Regels!B:F,5,FALSE)=0,"",VLOOKUP(I350,Regels!B:F,5,FALSE)),"")</f>
        <v/>
      </c>
    </row>
    <row r="351" spans="1:10" x14ac:dyDescent="0.25">
      <c r="A351" s="9" t="s">
        <v>745</v>
      </c>
      <c r="B351" s="9" t="s">
        <v>780</v>
      </c>
      <c r="C351" s="9" t="s">
        <v>786</v>
      </c>
      <c r="D351" s="9" t="s">
        <v>794</v>
      </c>
      <c r="E351" s="9" t="s">
        <v>796</v>
      </c>
      <c r="F351" s="9"/>
      <c r="G351" s="9"/>
      <c r="H351" s="10" t="s">
        <v>579</v>
      </c>
      <c r="I351" s="9" t="s">
        <v>580</v>
      </c>
      <c r="J351" s="9" t="str">
        <f>_xlfn.IFNA(IF(VLOOKUP(I351,Regels!B:F,5,FALSE)=0,"",VLOOKUP(I351,Regels!B:F,5,FALSE)),"")</f>
        <v/>
      </c>
    </row>
    <row r="352" spans="1:10" x14ac:dyDescent="0.25">
      <c r="A352" s="9" t="s">
        <v>745</v>
      </c>
      <c r="B352" s="9" t="s">
        <v>780</v>
      </c>
      <c r="C352" s="9" t="s">
        <v>786</v>
      </c>
      <c r="D352" s="9" t="s">
        <v>794</v>
      </c>
      <c r="E352" s="9" t="s">
        <v>796</v>
      </c>
      <c r="F352" s="9"/>
      <c r="G352" s="9"/>
      <c r="H352" s="10" t="s">
        <v>738</v>
      </c>
      <c r="I352" s="9" t="s">
        <v>739</v>
      </c>
      <c r="J352" s="9" t="str">
        <f>_xlfn.IFNA(IF(VLOOKUP(I352,Regels!B:F,5,FALSE)=0,"",VLOOKUP(I352,Regels!B:F,5,FALSE)),"")</f>
        <v/>
      </c>
    </row>
    <row r="353" spans="1:10" x14ac:dyDescent="0.25">
      <c r="A353" s="9" t="s">
        <v>745</v>
      </c>
      <c r="B353" s="9" t="s">
        <v>780</v>
      </c>
      <c r="C353" s="9" t="s">
        <v>786</v>
      </c>
      <c r="D353" s="9" t="s">
        <v>794</v>
      </c>
      <c r="E353" s="9" t="s">
        <v>775</v>
      </c>
      <c r="F353" s="9"/>
      <c r="G353" s="9"/>
      <c r="H353" s="10" t="s">
        <v>104</v>
      </c>
      <c r="I353" s="9" t="s">
        <v>103</v>
      </c>
      <c r="J353" s="9" t="str">
        <f>_xlfn.IFNA(IF(VLOOKUP(I353,Regels!B:F,5,FALSE)=0,"",VLOOKUP(I353,Regels!B:F,5,FALSE)),"")</f>
        <v>0001</v>
      </c>
    </row>
    <row r="354" spans="1:10" x14ac:dyDescent="0.25">
      <c r="A354" s="9" t="s">
        <v>745</v>
      </c>
      <c r="B354" s="9" t="s">
        <v>780</v>
      </c>
      <c r="C354" s="9" t="s">
        <v>786</v>
      </c>
      <c r="D354" s="9" t="s">
        <v>794</v>
      </c>
      <c r="E354" s="9" t="s">
        <v>776</v>
      </c>
      <c r="F354" s="9"/>
      <c r="G354" s="9" t="s">
        <v>777</v>
      </c>
      <c r="H354" s="10" t="s">
        <v>565</v>
      </c>
      <c r="I354" s="9" t="s">
        <v>566</v>
      </c>
      <c r="J354" s="9" t="str">
        <f>_xlfn.IFNA(IF(VLOOKUP(I354,Regels!B:F,5,FALSE)=0,"",VLOOKUP(I354,Regels!B:F,5,FALSE)),"")</f>
        <v/>
      </c>
    </row>
    <row r="355" spans="1:10" x14ac:dyDescent="0.25">
      <c r="A355" s="9" t="s">
        <v>745</v>
      </c>
      <c r="B355" s="9" t="s">
        <v>780</v>
      </c>
      <c r="C355" s="9" t="s">
        <v>786</v>
      </c>
      <c r="D355" s="9" t="s">
        <v>797</v>
      </c>
      <c r="E355" s="9"/>
      <c r="F355" s="9"/>
      <c r="G355" s="9"/>
      <c r="H355" s="10" t="s">
        <v>33</v>
      </c>
      <c r="I355" s="9" t="s">
        <v>32</v>
      </c>
      <c r="J355" s="9" t="str">
        <f>_xlfn.IFNA(IF(VLOOKUP(I355,Regels!B:F,5,FALSE)=0,"",VLOOKUP(I355,Regels!B:F,5,FALSE)),"")</f>
        <v>0001</v>
      </c>
    </row>
    <row r="356" spans="1:10" x14ac:dyDescent="0.25">
      <c r="A356" s="9" t="s">
        <v>745</v>
      </c>
      <c r="B356" s="9" t="s">
        <v>780</v>
      </c>
      <c r="C356" s="9" t="s">
        <v>786</v>
      </c>
      <c r="D356" s="9" t="s">
        <v>798</v>
      </c>
      <c r="E356" s="9"/>
      <c r="F356" s="9"/>
      <c r="G356" s="9" t="s">
        <v>799</v>
      </c>
      <c r="H356" s="10" t="s">
        <v>565</v>
      </c>
      <c r="I356" s="9" t="s">
        <v>566</v>
      </c>
      <c r="J356" s="9" t="str">
        <f>_xlfn.IFNA(IF(VLOOKUP(I356,Regels!B:F,5,FALSE)=0,"",VLOOKUP(I356,Regels!B:F,5,FALSE)),"")</f>
        <v/>
      </c>
    </row>
    <row r="357" spans="1:10" x14ac:dyDescent="0.25">
      <c r="A357" s="9" t="s">
        <v>745</v>
      </c>
      <c r="B357" s="9" t="s">
        <v>780</v>
      </c>
      <c r="C357" s="9" t="s">
        <v>786</v>
      </c>
      <c r="D357" s="9" t="s">
        <v>800</v>
      </c>
      <c r="E357" s="9"/>
      <c r="F357" s="9"/>
      <c r="G357" s="9"/>
      <c r="H357" s="10" t="s">
        <v>27</v>
      </c>
      <c r="I357" s="9" t="s">
        <v>26</v>
      </c>
      <c r="J357" s="9" t="str">
        <f>_xlfn.IFNA(IF(VLOOKUP(I357,Regels!B:F,5,FALSE)=0,"",VLOOKUP(I357,Regels!B:F,5,FALSE)),"")</f>
        <v>0001</v>
      </c>
    </row>
    <row r="358" spans="1:10" x14ac:dyDescent="0.25">
      <c r="A358" s="9" t="s">
        <v>745</v>
      </c>
      <c r="B358" s="9" t="s">
        <v>780</v>
      </c>
      <c r="C358" s="9" t="s">
        <v>786</v>
      </c>
      <c r="D358" s="9" t="s">
        <v>800</v>
      </c>
      <c r="E358" s="9"/>
      <c r="F358" s="9"/>
      <c r="G358" s="9"/>
      <c r="H358" s="10" t="s">
        <v>29</v>
      </c>
      <c r="I358" s="9" t="s">
        <v>28</v>
      </c>
      <c r="J358" s="9" t="str">
        <f>_xlfn.IFNA(IF(VLOOKUP(I358,Regels!B:F,5,FALSE)=0,"",VLOOKUP(I358,Regels!B:F,5,FALSE)),"")</f>
        <v>0001</v>
      </c>
    </row>
    <row r="359" spans="1:10" x14ac:dyDescent="0.25">
      <c r="A359" s="9" t="s">
        <v>745</v>
      </c>
      <c r="B359" s="9" t="s">
        <v>780</v>
      </c>
      <c r="C359" s="9" t="s">
        <v>786</v>
      </c>
      <c r="D359" s="9" t="s">
        <v>800</v>
      </c>
      <c r="E359" s="9"/>
      <c r="F359" s="9"/>
      <c r="G359" s="9"/>
      <c r="H359" s="10" t="s">
        <v>97</v>
      </c>
      <c r="I359" s="9" t="s">
        <v>96</v>
      </c>
      <c r="J359" s="9" t="str">
        <f>_xlfn.IFNA(IF(VLOOKUP(I359,Regels!B:F,5,FALSE)=0,"",VLOOKUP(I359,Regels!B:F,5,FALSE)),"")</f>
        <v/>
      </c>
    </row>
    <row r="360" spans="1:10" x14ac:dyDescent="0.25">
      <c r="A360" s="9" t="s">
        <v>745</v>
      </c>
      <c r="B360" s="9" t="s">
        <v>780</v>
      </c>
      <c r="C360" s="9" t="s">
        <v>786</v>
      </c>
      <c r="D360" s="9" t="s">
        <v>800</v>
      </c>
      <c r="E360" s="9"/>
      <c r="F360" s="9"/>
      <c r="G360" s="9"/>
      <c r="H360" s="10" t="s">
        <v>518</v>
      </c>
      <c r="I360" s="9" t="s">
        <v>517</v>
      </c>
      <c r="J360" s="9" t="str">
        <f>_xlfn.IFNA(IF(VLOOKUP(I360,Regels!B:F,5,FALSE)=0,"",VLOOKUP(I360,Regels!B:F,5,FALSE)),"")</f>
        <v/>
      </c>
    </row>
    <row r="361" spans="1:10" x14ac:dyDescent="0.25">
      <c r="A361" s="9" t="s">
        <v>745</v>
      </c>
      <c r="B361" s="9" t="s">
        <v>780</v>
      </c>
      <c r="C361" s="9" t="s">
        <v>786</v>
      </c>
      <c r="D361" s="9" t="s">
        <v>801</v>
      </c>
      <c r="E361" s="9"/>
      <c r="F361" s="9"/>
      <c r="G361" s="9"/>
      <c r="H361" s="10" t="s">
        <v>579</v>
      </c>
      <c r="I361" s="9" t="s">
        <v>580</v>
      </c>
      <c r="J361" s="9" t="str">
        <f>_xlfn.IFNA(IF(VLOOKUP(I361,Regels!B:F,5,FALSE)=0,"",VLOOKUP(I361,Regels!B:F,5,FALSE)),"")</f>
        <v/>
      </c>
    </row>
    <row r="362" spans="1:10" x14ac:dyDescent="0.25">
      <c r="A362" s="9" t="s">
        <v>745</v>
      </c>
      <c r="B362" s="9" t="s">
        <v>780</v>
      </c>
      <c r="C362" s="9" t="s">
        <v>786</v>
      </c>
      <c r="D362" s="9" t="s">
        <v>801</v>
      </c>
      <c r="E362" s="9"/>
      <c r="F362" s="9"/>
      <c r="G362" s="9"/>
      <c r="H362" s="10" t="s">
        <v>649</v>
      </c>
      <c r="I362" s="9" t="s">
        <v>650</v>
      </c>
      <c r="J362" s="9" t="str">
        <f>_xlfn.IFNA(IF(VLOOKUP(I362,Regels!B:F,5,FALSE)=0,"",VLOOKUP(I362,Regels!B:F,5,FALSE)),"")</f>
        <v/>
      </c>
    </row>
    <row r="363" spans="1:10" x14ac:dyDescent="0.25">
      <c r="A363" s="9" t="s">
        <v>745</v>
      </c>
      <c r="B363" s="9" t="s">
        <v>780</v>
      </c>
      <c r="C363" s="9" t="s">
        <v>786</v>
      </c>
      <c r="D363" s="9" t="s">
        <v>802</v>
      </c>
      <c r="E363" s="9"/>
      <c r="F363" s="9"/>
      <c r="G363" s="9"/>
      <c r="H363" s="10" t="s">
        <v>27</v>
      </c>
      <c r="I363" s="9" t="s">
        <v>26</v>
      </c>
      <c r="J363" s="9" t="str">
        <f>_xlfn.IFNA(IF(VLOOKUP(I363,Regels!B:F,5,FALSE)=0,"",VLOOKUP(I363,Regels!B:F,5,FALSE)),"")</f>
        <v>0001</v>
      </c>
    </row>
    <row r="364" spans="1:10" x14ac:dyDescent="0.25">
      <c r="A364" s="9" t="s">
        <v>745</v>
      </c>
      <c r="B364" s="9" t="s">
        <v>780</v>
      </c>
      <c r="C364" s="9" t="s">
        <v>786</v>
      </c>
      <c r="D364" s="9" t="s">
        <v>802</v>
      </c>
      <c r="E364" s="9"/>
      <c r="F364" s="9"/>
      <c r="G364" s="9"/>
      <c r="H364" s="10" t="s">
        <v>29</v>
      </c>
      <c r="I364" s="9" t="s">
        <v>28</v>
      </c>
      <c r="J364" s="9" t="str">
        <f>_xlfn.IFNA(IF(VLOOKUP(I364,Regels!B:F,5,FALSE)=0,"",VLOOKUP(I364,Regels!B:F,5,FALSE)),"")</f>
        <v>0001</v>
      </c>
    </row>
    <row r="365" spans="1:10" x14ac:dyDescent="0.25">
      <c r="A365" s="9" t="s">
        <v>745</v>
      </c>
      <c r="B365" s="9" t="s">
        <v>780</v>
      </c>
      <c r="C365" s="9" t="s">
        <v>786</v>
      </c>
      <c r="D365" s="9" t="s">
        <v>802</v>
      </c>
      <c r="E365" s="9"/>
      <c r="F365" s="9"/>
      <c r="G365" s="9"/>
      <c r="H365" s="10" t="s">
        <v>106</v>
      </c>
      <c r="I365" s="9" t="s">
        <v>105</v>
      </c>
      <c r="J365" s="9" t="str">
        <f>_xlfn.IFNA(IF(VLOOKUP(I365,Regels!B:F,5,FALSE)=0,"",VLOOKUP(I365,Regels!B:F,5,FALSE)),"")</f>
        <v>0001</v>
      </c>
    </row>
    <row r="366" spans="1:10" x14ac:dyDescent="0.25">
      <c r="A366" s="9" t="s">
        <v>745</v>
      </c>
      <c r="B366" s="9" t="s">
        <v>780</v>
      </c>
      <c r="C366" s="9" t="s">
        <v>786</v>
      </c>
      <c r="D366" s="9" t="s">
        <v>802</v>
      </c>
      <c r="E366" s="9"/>
      <c r="F366" s="9"/>
      <c r="G366" s="9"/>
      <c r="H366" s="10" t="s">
        <v>443</v>
      </c>
      <c r="I366" s="9" t="s">
        <v>442</v>
      </c>
      <c r="J366" s="9" t="str">
        <f>_xlfn.IFNA(IF(VLOOKUP(I366,Regels!B:F,5,FALSE)=0,"",VLOOKUP(I366,Regels!B:F,5,FALSE)),"")</f>
        <v/>
      </c>
    </row>
    <row r="367" spans="1:10" x14ac:dyDescent="0.25">
      <c r="A367" s="9" t="s">
        <v>745</v>
      </c>
      <c r="B367" s="9" t="s">
        <v>780</v>
      </c>
      <c r="C367" s="9" t="s">
        <v>786</v>
      </c>
      <c r="D367" s="9" t="s">
        <v>803</v>
      </c>
      <c r="E367" s="9" t="s">
        <v>795</v>
      </c>
      <c r="F367" s="9"/>
      <c r="G367" s="9"/>
      <c r="H367" s="10" t="s">
        <v>443</v>
      </c>
      <c r="I367" s="9" t="s">
        <v>442</v>
      </c>
      <c r="J367" s="9" t="str">
        <f>_xlfn.IFNA(IF(VLOOKUP(I367,Regels!B:F,5,FALSE)=0,"",VLOOKUP(I367,Regels!B:F,5,FALSE)),"")</f>
        <v/>
      </c>
    </row>
    <row r="368" spans="1:10" x14ac:dyDescent="0.25">
      <c r="A368" s="9" t="s">
        <v>745</v>
      </c>
      <c r="B368" s="9" t="s">
        <v>780</v>
      </c>
      <c r="C368" s="9" t="s">
        <v>786</v>
      </c>
      <c r="D368" s="9" t="s">
        <v>803</v>
      </c>
      <c r="E368" s="9" t="s">
        <v>796</v>
      </c>
      <c r="F368" s="9"/>
      <c r="G368" s="9"/>
      <c r="H368" s="10" t="s">
        <v>579</v>
      </c>
      <c r="I368" s="9" t="s">
        <v>580</v>
      </c>
      <c r="J368" s="9" t="str">
        <f>_xlfn.IFNA(IF(VLOOKUP(I368,Regels!B:F,5,FALSE)=0,"",VLOOKUP(I368,Regels!B:F,5,FALSE)),"")</f>
        <v/>
      </c>
    </row>
    <row r="369" spans="1:10" x14ac:dyDescent="0.25">
      <c r="A369" s="9" t="s">
        <v>745</v>
      </c>
      <c r="B369" s="9" t="s">
        <v>780</v>
      </c>
      <c r="C369" s="9" t="s">
        <v>786</v>
      </c>
      <c r="D369" s="9" t="s">
        <v>803</v>
      </c>
      <c r="E369" s="9" t="s">
        <v>796</v>
      </c>
      <c r="F369" s="9"/>
      <c r="G369" s="9"/>
      <c r="H369" s="10" t="s">
        <v>738</v>
      </c>
      <c r="I369" s="9" t="s">
        <v>739</v>
      </c>
      <c r="J369" s="9" t="str">
        <f>_xlfn.IFNA(IF(VLOOKUP(I369,Regels!B:F,5,FALSE)=0,"",VLOOKUP(I369,Regels!B:F,5,FALSE)),"")</f>
        <v/>
      </c>
    </row>
    <row r="370" spans="1:10" x14ac:dyDescent="0.25">
      <c r="A370" s="9" t="s">
        <v>745</v>
      </c>
      <c r="B370" s="9" t="s">
        <v>780</v>
      </c>
      <c r="C370" s="9" t="s">
        <v>786</v>
      </c>
      <c r="D370" s="9" t="s">
        <v>803</v>
      </c>
      <c r="E370" s="9" t="s">
        <v>775</v>
      </c>
      <c r="F370" s="9"/>
      <c r="G370" s="9"/>
      <c r="H370" s="10" t="s">
        <v>104</v>
      </c>
      <c r="I370" s="9" t="s">
        <v>103</v>
      </c>
      <c r="J370" s="9" t="str">
        <f>_xlfn.IFNA(IF(VLOOKUP(I370,Regels!B:F,5,FALSE)=0,"",VLOOKUP(I370,Regels!B:F,5,FALSE)),"")</f>
        <v>0001</v>
      </c>
    </row>
    <row r="371" spans="1:10" x14ac:dyDescent="0.25">
      <c r="A371" s="9" t="s">
        <v>745</v>
      </c>
      <c r="B371" s="9" t="s">
        <v>780</v>
      </c>
      <c r="C371" s="9" t="s">
        <v>786</v>
      </c>
      <c r="D371" s="9" t="s">
        <v>803</v>
      </c>
      <c r="E371" s="9" t="s">
        <v>776</v>
      </c>
      <c r="F371" s="9"/>
      <c r="G371" s="9" t="s">
        <v>777</v>
      </c>
      <c r="H371" s="10" t="s">
        <v>565</v>
      </c>
      <c r="I371" s="9" t="s">
        <v>566</v>
      </c>
      <c r="J371" s="9" t="str">
        <f>_xlfn.IFNA(IF(VLOOKUP(I371,Regels!B:F,5,FALSE)=0,"",VLOOKUP(I371,Regels!B:F,5,FALSE)),"")</f>
        <v/>
      </c>
    </row>
    <row r="372" spans="1:10" x14ac:dyDescent="0.25">
      <c r="A372" s="9" t="s">
        <v>745</v>
      </c>
      <c r="B372" s="9" t="s">
        <v>780</v>
      </c>
      <c r="C372" s="9" t="s">
        <v>786</v>
      </c>
      <c r="D372" s="9" t="s">
        <v>804</v>
      </c>
      <c r="E372" s="9"/>
      <c r="F372" s="9"/>
      <c r="G372" s="9"/>
      <c r="H372" s="10" t="s">
        <v>100</v>
      </c>
      <c r="I372" s="9" t="s">
        <v>99</v>
      </c>
      <c r="J372" s="9" t="str">
        <f>_xlfn.IFNA(IF(VLOOKUP(I372,Regels!B:F,5,FALSE)=0,"",VLOOKUP(I372,Regels!B:F,5,FALSE)),"")</f>
        <v>0001</v>
      </c>
    </row>
    <row r="373" spans="1:10" x14ac:dyDescent="0.25">
      <c r="A373" s="9" t="s">
        <v>745</v>
      </c>
      <c r="B373" s="9" t="s">
        <v>780</v>
      </c>
      <c r="C373" s="9" t="s">
        <v>786</v>
      </c>
      <c r="D373" s="9" t="s">
        <v>804</v>
      </c>
      <c r="E373" s="9"/>
      <c r="F373" s="9"/>
      <c r="G373" s="9"/>
      <c r="H373" s="10" t="s">
        <v>443</v>
      </c>
      <c r="I373" s="9" t="s">
        <v>442</v>
      </c>
      <c r="J373" s="9" t="str">
        <f>_xlfn.IFNA(IF(VLOOKUP(I373,Regels!B:F,5,FALSE)=0,"",VLOOKUP(I373,Regels!B:F,5,FALSE)),"")</f>
        <v/>
      </c>
    </row>
    <row r="374" spans="1:10" x14ac:dyDescent="0.25">
      <c r="A374" s="9" t="s">
        <v>745</v>
      </c>
      <c r="B374" s="9" t="s">
        <v>780</v>
      </c>
      <c r="C374" s="9" t="s">
        <v>786</v>
      </c>
      <c r="D374" s="9" t="s">
        <v>805</v>
      </c>
      <c r="E374" s="9" t="s">
        <v>795</v>
      </c>
      <c r="F374" s="9"/>
      <c r="G374" s="9"/>
      <c r="H374" s="10" t="s">
        <v>443</v>
      </c>
      <c r="I374" s="9" t="s">
        <v>442</v>
      </c>
      <c r="J374" s="9" t="str">
        <f>_xlfn.IFNA(IF(VLOOKUP(I374,Regels!B:F,5,FALSE)=0,"",VLOOKUP(I374,Regels!B:F,5,FALSE)),"")</f>
        <v/>
      </c>
    </row>
    <row r="375" spans="1:10" x14ac:dyDescent="0.25">
      <c r="A375" s="9" t="s">
        <v>745</v>
      </c>
      <c r="B375" s="9" t="s">
        <v>780</v>
      </c>
      <c r="C375" s="9" t="s">
        <v>786</v>
      </c>
      <c r="D375" s="9" t="s">
        <v>805</v>
      </c>
      <c r="E375" s="9" t="s">
        <v>796</v>
      </c>
      <c r="F375" s="9"/>
      <c r="G375" s="9"/>
      <c r="H375" s="10" t="s">
        <v>579</v>
      </c>
      <c r="I375" s="9" t="s">
        <v>580</v>
      </c>
      <c r="J375" s="9" t="str">
        <f>_xlfn.IFNA(IF(VLOOKUP(I375,Regels!B:F,5,FALSE)=0,"",VLOOKUP(I375,Regels!B:F,5,FALSE)),"")</f>
        <v/>
      </c>
    </row>
    <row r="376" spans="1:10" x14ac:dyDescent="0.25">
      <c r="A376" s="9" t="s">
        <v>745</v>
      </c>
      <c r="B376" s="9" t="s">
        <v>780</v>
      </c>
      <c r="C376" s="9" t="s">
        <v>786</v>
      </c>
      <c r="D376" s="9" t="s">
        <v>805</v>
      </c>
      <c r="E376" s="9" t="s">
        <v>796</v>
      </c>
      <c r="F376" s="9"/>
      <c r="G376" s="9"/>
      <c r="H376" s="10" t="s">
        <v>738</v>
      </c>
      <c r="I376" s="9" t="s">
        <v>739</v>
      </c>
      <c r="J376" s="9" t="str">
        <f>_xlfn.IFNA(IF(VLOOKUP(I376,Regels!B:F,5,FALSE)=0,"",VLOOKUP(I376,Regels!B:F,5,FALSE)),"")</f>
        <v/>
      </c>
    </row>
    <row r="377" spans="1:10" x14ac:dyDescent="0.25">
      <c r="A377" s="9" t="s">
        <v>745</v>
      </c>
      <c r="B377" s="9" t="s">
        <v>780</v>
      </c>
      <c r="C377" s="9" t="s">
        <v>786</v>
      </c>
      <c r="D377" s="9" t="s">
        <v>805</v>
      </c>
      <c r="E377" s="9" t="s">
        <v>775</v>
      </c>
      <c r="F377" s="9"/>
      <c r="G377" s="9"/>
      <c r="H377" s="10" t="s">
        <v>104</v>
      </c>
      <c r="I377" s="9" t="s">
        <v>103</v>
      </c>
      <c r="J377" s="9" t="str">
        <f>_xlfn.IFNA(IF(VLOOKUP(I377,Regels!B:F,5,FALSE)=0,"",VLOOKUP(I377,Regels!B:F,5,FALSE)),"")</f>
        <v>0001</v>
      </c>
    </row>
    <row r="378" spans="1:10" x14ac:dyDescent="0.25">
      <c r="A378" s="9" t="s">
        <v>745</v>
      </c>
      <c r="B378" s="9" t="s">
        <v>780</v>
      </c>
      <c r="C378" s="9" t="s">
        <v>786</v>
      </c>
      <c r="D378" s="9" t="s">
        <v>805</v>
      </c>
      <c r="E378" s="9" t="s">
        <v>776</v>
      </c>
      <c r="F378" s="9"/>
      <c r="G378" s="9" t="s">
        <v>777</v>
      </c>
      <c r="H378" s="10" t="s">
        <v>565</v>
      </c>
      <c r="I378" s="9" t="s">
        <v>566</v>
      </c>
      <c r="J378" s="9" t="str">
        <f>_xlfn.IFNA(IF(VLOOKUP(I378,Regels!B:F,5,FALSE)=0,"",VLOOKUP(I378,Regels!B:F,5,FALSE)),"")</f>
        <v/>
      </c>
    </row>
    <row r="379" spans="1:10" ht="30" x14ac:dyDescent="0.25">
      <c r="A379" s="9" t="s">
        <v>745</v>
      </c>
      <c r="B379" s="9" t="s">
        <v>780</v>
      </c>
      <c r="C379" s="9" t="s">
        <v>806</v>
      </c>
      <c r="D379" s="9"/>
      <c r="E379" s="9"/>
      <c r="F379" s="9" t="s">
        <v>563</v>
      </c>
      <c r="G379" s="9"/>
      <c r="H379" s="10" t="s">
        <v>199</v>
      </c>
      <c r="I379" s="9" t="s">
        <v>198</v>
      </c>
      <c r="J379" s="9" t="str">
        <f>_xlfn.IFNA(IF(VLOOKUP(I379,Regels!B:F,5,FALSE)=0,"",VLOOKUP(I379,Regels!B:F,5,FALSE)),"")</f>
        <v>8021</v>
      </c>
    </row>
    <row r="380" spans="1:10" x14ac:dyDescent="0.25">
      <c r="A380" s="9" t="s">
        <v>745</v>
      </c>
      <c r="B380" s="9" t="s">
        <v>780</v>
      </c>
      <c r="C380" s="9" t="s">
        <v>806</v>
      </c>
      <c r="D380" s="9"/>
      <c r="E380" s="9"/>
      <c r="F380" s="9" t="s">
        <v>563</v>
      </c>
      <c r="G380" s="9"/>
      <c r="H380" s="10" t="s">
        <v>203</v>
      </c>
      <c r="I380" s="9" t="s">
        <v>202</v>
      </c>
      <c r="J380" s="9" t="str">
        <f>_xlfn.IFNA(IF(VLOOKUP(I380,Regels!B:F,5,FALSE)=0,"",VLOOKUP(I380,Regels!B:F,5,FALSE)),"")</f>
        <v>0001</v>
      </c>
    </row>
    <row r="381" spans="1:10" x14ac:dyDescent="0.25">
      <c r="A381" s="9" t="s">
        <v>745</v>
      </c>
      <c r="B381" s="9" t="s">
        <v>780</v>
      </c>
      <c r="C381" s="9" t="s">
        <v>806</v>
      </c>
      <c r="D381" s="9"/>
      <c r="E381" s="9"/>
      <c r="F381" s="9" t="s">
        <v>563</v>
      </c>
      <c r="G381" s="9"/>
      <c r="H381" s="10" t="s">
        <v>205</v>
      </c>
      <c r="I381" s="9" t="s">
        <v>204</v>
      </c>
      <c r="J381" s="9" t="str">
        <f>_xlfn.IFNA(IF(VLOOKUP(I381,Regels!B:F,5,FALSE)=0,"",VLOOKUP(I381,Regels!B:F,5,FALSE)),"")</f>
        <v>0001</v>
      </c>
    </row>
    <row r="382" spans="1:10" x14ac:dyDescent="0.25">
      <c r="A382" s="9" t="s">
        <v>745</v>
      </c>
      <c r="B382" s="9" t="s">
        <v>780</v>
      </c>
      <c r="C382" s="9" t="s">
        <v>806</v>
      </c>
      <c r="D382" s="9"/>
      <c r="E382" s="9"/>
      <c r="F382" s="9" t="s">
        <v>563</v>
      </c>
      <c r="G382" s="9"/>
      <c r="H382" s="10" t="s">
        <v>228</v>
      </c>
      <c r="I382" s="9" t="s">
        <v>227</v>
      </c>
      <c r="J382" s="9" t="str">
        <f>_xlfn.IFNA(IF(VLOOKUP(I382,Regels!B:F,5,FALSE)=0,"",VLOOKUP(I382,Regels!B:F,5,FALSE)),"")</f>
        <v>8017</v>
      </c>
    </row>
    <row r="383" spans="1:10" x14ac:dyDescent="0.25">
      <c r="A383" s="9" t="s">
        <v>745</v>
      </c>
      <c r="B383" s="9" t="s">
        <v>780</v>
      </c>
      <c r="C383" s="9" t="s">
        <v>807</v>
      </c>
      <c r="D383" s="9" t="s">
        <v>808</v>
      </c>
      <c r="E383" s="9"/>
      <c r="F383" s="9" t="s">
        <v>563</v>
      </c>
      <c r="G383" s="9"/>
      <c r="H383" s="10" t="s">
        <v>707</v>
      </c>
      <c r="I383" s="9" t="s">
        <v>708</v>
      </c>
      <c r="J383" s="9" t="str">
        <f>_xlfn.IFNA(IF(VLOOKUP(I383,Regels!B:F,5,FALSE)=0,"",VLOOKUP(I383,Regels!B:F,5,FALSE)),"")</f>
        <v/>
      </c>
    </row>
    <row r="384" spans="1:10" x14ac:dyDescent="0.25">
      <c r="A384" s="9" t="s">
        <v>745</v>
      </c>
      <c r="B384" s="9" t="s">
        <v>780</v>
      </c>
      <c r="C384" s="9" t="s">
        <v>807</v>
      </c>
      <c r="D384" s="9" t="s">
        <v>809</v>
      </c>
      <c r="E384" s="9"/>
      <c r="F384" s="9" t="s">
        <v>563</v>
      </c>
      <c r="G384" s="9"/>
      <c r="H384" s="10" t="s">
        <v>35</v>
      </c>
      <c r="I384" s="9" t="s">
        <v>34</v>
      </c>
      <c r="J384" s="9" t="str">
        <f>_xlfn.IFNA(IF(VLOOKUP(I384,Regels!B:F,5,FALSE)=0,"",VLOOKUP(I384,Regels!B:F,5,FALSE)),"")</f>
        <v>0001</v>
      </c>
    </row>
    <row r="385" spans="1:10" x14ac:dyDescent="0.25">
      <c r="A385" s="9" t="s">
        <v>745</v>
      </c>
      <c r="B385" s="9" t="s">
        <v>780</v>
      </c>
      <c r="C385" s="9" t="s">
        <v>807</v>
      </c>
      <c r="D385" s="9" t="s">
        <v>810</v>
      </c>
      <c r="E385" s="9"/>
      <c r="F385" s="9" t="s">
        <v>563</v>
      </c>
      <c r="G385" s="9"/>
      <c r="H385" s="10" t="s">
        <v>707</v>
      </c>
      <c r="I385" s="9" t="s">
        <v>708</v>
      </c>
      <c r="J385" s="9" t="str">
        <f>_xlfn.IFNA(IF(VLOOKUP(I385,Regels!B:F,5,FALSE)=0,"",VLOOKUP(I385,Regels!B:F,5,FALSE)),"")</f>
        <v/>
      </c>
    </row>
    <row r="386" spans="1:10" x14ac:dyDescent="0.25">
      <c r="A386" s="9" t="s">
        <v>745</v>
      </c>
      <c r="B386" s="9" t="s">
        <v>780</v>
      </c>
      <c r="C386" s="9" t="s">
        <v>569</v>
      </c>
      <c r="D386" s="9"/>
      <c r="E386" s="9"/>
      <c r="F386" s="9"/>
      <c r="G386" s="9"/>
      <c r="H386" s="10" t="s">
        <v>570</v>
      </c>
      <c r="I386" s="9" t="s">
        <v>571</v>
      </c>
      <c r="J386" s="9" t="str">
        <f>_xlfn.IFNA(IF(VLOOKUP(I386,Regels!B:F,5,FALSE)=0,"",VLOOKUP(I386,Regels!B:F,5,FALSE)),"")</f>
        <v/>
      </c>
    </row>
    <row r="387" spans="1:10" x14ac:dyDescent="0.25">
      <c r="A387" s="9" t="s">
        <v>745</v>
      </c>
      <c r="B387" s="9" t="s">
        <v>780</v>
      </c>
      <c r="C387" s="9" t="s">
        <v>811</v>
      </c>
      <c r="D387" s="9"/>
      <c r="E387" s="9"/>
      <c r="F387" s="9" t="s">
        <v>563</v>
      </c>
      <c r="G387" s="9"/>
      <c r="H387" s="10" t="s">
        <v>111</v>
      </c>
      <c r="I387" s="9" t="s">
        <v>110</v>
      </c>
      <c r="J387" s="9" t="str">
        <f>_xlfn.IFNA(IF(VLOOKUP(I387,Regels!B:F,5,FALSE)=0,"",VLOOKUP(I387,Regels!B:F,5,FALSE)),"")</f>
        <v>S329</v>
      </c>
    </row>
    <row r="388" spans="1:10" x14ac:dyDescent="0.25">
      <c r="A388" s="9" t="s">
        <v>745</v>
      </c>
      <c r="B388" s="9" t="s">
        <v>780</v>
      </c>
      <c r="C388" s="9" t="s">
        <v>811</v>
      </c>
      <c r="D388" s="9"/>
      <c r="E388" s="9"/>
      <c r="F388" s="9" t="s">
        <v>563</v>
      </c>
      <c r="G388" s="9"/>
      <c r="H388" s="10" t="s">
        <v>176</v>
      </c>
      <c r="I388" s="9" t="s">
        <v>175</v>
      </c>
      <c r="J388" s="9" t="str">
        <f>_xlfn.IFNA(IF(VLOOKUP(I388,Regels!B:F,5,FALSE)=0,"",VLOOKUP(I388,Regels!B:F,5,FALSE)),"")</f>
        <v>1142</v>
      </c>
    </row>
    <row r="389" spans="1:10" x14ac:dyDescent="0.25">
      <c r="A389" s="9" t="s">
        <v>745</v>
      </c>
      <c r="B389" s="9" t="s">
        <v>780</v>
      </c>
      <c r="C389" s="9" t="s">
        <v>812</v>
      </c>
      <c r="D389" s="9"/>
      <c r="E389" s="9"/>
      <c r="F389" s="9" t="s">
        <v>563</v>
      </c>
      <c r="G389" s="9"/>
      <c r="H389" s="10" t="s">
        <v>725</v>
      </c>
      <c r="I389" s="9" t="s">
        <v>726</v>
      </c>
      <c r="J389" s="9" t="str">
        <f>_xlfn.IFNA(IF(VLOOKUP(I389,Regels!B:F,5,FALSE)=0,"",VLOOKUP(I389,Regels!B:F,5,FALSE)),"")</f>
        <v/>
      </c>
    </row>
    <row r="390" spans="1:10" x14ac:dyDescent="0.25">
      <c r="A390" s="9" t="s">
        <v>745</v>
      </c>
      <c r="B390" s="9" t="s">
        <v>780</v>
      </c>
      <c r="C390" s="9" t="s">
        <v>812</v>
      </c>
      <c r="D390" s="9"/>
      <c r="E390" s="9"/>
      <c r="F390" s="9" t="s">
        <v>563</v>
      </c>
      <c r="G390" s="9"/>
      <c r="H390" s="10" t="s">
        <v>544</v>
      </c>
      <c r="I390" s="9" t="s">
        <v>545</v>
      </c>
      <c r="J390" s="9" t="str">
        <f>_xlfn.IFNA(IF(VLOOKUP(I390,Regels!B:F,5,FALSE)=0,"",VLOOKUP(I390,Regels!B:F,5,FALSE)),"")</f>
        <v/>
      </c>
    </row>
    <row r="391" spans="1:10" x14ac:dyDescent="0.25">
      <c r="A391" s="9" t="s">
        <v>813</v>
      </c>
      <c r="B391" s="9"/>
      <c r="C391" s="9"/>
      <c r="D391" s="9"/>
      <c r="E391" s="9"/>
      <c r="F391" s="9"/>
      <c r="G391" s="9"/>
      <c r="H391" s="10" t="s">
        <v>217</v>
      </c>
      <c r="I391" s="9" t="s">
        <v>216</v>
      </c>
      <c r="J391" s="9" t="str">
        <f>_xlfn.IFNA(IF(VLOOKUP(I391,Regels!B:F,5,FALSE)=0,"",VLOOKUP(I391,Regels!B:F,5,FALSE)),"")</f>
        <v>0001</v>
      </c>
    </row>
    <row r="392" spans="1:10" ht="30" x14ac:dyDescent="0.25">
      <c r="A392" s="9" t="s">
        <v>813</v>
      </c>
      <c r="B392" s="9"/>
      <c r="C392" s="9"/>
      <c r="D392" s="9"/>
      <c r="E392" s="9"/>
      <c r="F392" s="9"/>
      <c r="G392" s="9"/>
      <c r="H392" s="10" t="s">
        <v>293</v>
      </c>
      <c r="I392" s="9" t="s">
        <v>292</v>
      </c>
      <c r="J392" s="9" t="str">
        <f>_xlfn.IFNA(IF(VLOOKUP(I392,Regels!B:F,5,FALSE)=0,"",VLOOKUP(I392,Regels!B:F,5,FALSE)),"")</f>
        <v/>
      </c>
    </row>
    <row r="393" spans="1:10" x14ac:dyDescent="0.25">
      <c r="A393" s="9" t="s">
        <v>813</v>
      </c>
      <c r="B393" s="9"/>
      <c r="C393" s="9"/>
      <c r="D393" s="9"/>
      <c r="E393" s="9"/>
      <c r="F393" s="9"/>
      <c r="G393" s="9"/>
      <c r="H393" s="10" t="s">
        <v>320</v>
      </c>
      <c r="I393" s="9" t="s">
        <v>319</v>
      </c>
      <c r="J393" s="9" t="str">
        <f>_xlfn.IFNA(IF(VLOOKUP(I393,Regels!B:F,5,FALSE)=0,"",VLOOKUP(I393,Regels!B:F,5,FALSE)),"")</f>
        <v/>
      </c>
    </row>
    <row r="394" spans="1:10" x14ac:dyDescent="0.25">
      <c r="A394" s="9" t="s">
        <v>813</v>
      </c>
      <c r="B394" s="9"/>
      <c r="C394" s="9"/>
      <c r="D394" s="9"/>
      <c r="E394" s="9"/>
      <c r="F394" s="9"/>
      <c r="G394" s="9"/>
      <c r="H394" s="10" t="s">
        <v>336</v>
      </c>
      <c r="I394" s="9" t="s">
        <v>335</v>
      </c>
      <c r="J394" s="9" t="str">
        <f>_xlfn.IFNA(IF(VLOOKUP(I394,Regels!B:F,5,FALSE)=0,"",VLOOKUP(I394,Regels!B:F,5,FALSE)),"")</f>
        <v/>
      </c>
    </row>
    <row r="395" spans="1:10" ht="30" x14ac:dyDescent="0.25">
      <c r="A395" s="9" t="s">
        <v>813</v>
      </c>
      <c r="B395" s="9"/>
      <c r="C395" s="9"/>
      <c r="D395" s="9"/>
      <c r="E395" s="9"/>
      <c r="F395" s="9"/>
      <c r="G395" s="9"/>
      <c r="H395" s="10" t="s">
        <v>412</v>
      </c>
      <c r="I395" s="9" t="s">
        <v>411</v>
      </c>
      <c r="J395" s="9" t="str">
        <f>_xlfn.IFNA(IF(VLOOKUP(I395,Regels!B:F,5,FALSE)=0,"",VLOOKUP(I395,Regels!B:F,5,FALSE)),"")</f>
        <v/>
      </c>
    </row>
    <row r="396" spans="1:10" x14ac:dyDescent="0.25">
      <c r="A396" s="9" t="s">
        <v>813</v>
      </c>
      <c r="B396" s="9"/>
      <c r="C396" s="9"/>
      <c r="D396" s="9"/>
      <c r="E396" s="9"/>
      <c r="F396" s="9"/>
      <c r="G396" s="9"/>
      <c r="H396" s="10" t="s">
        <v>455</v>
      </c>
      <c r="I396" s="9" t="s">
        <v>454</v>
      </c>
      <c r="J396" s="9" t="str">
        <f>_xlfn.IFNA(IF(VLOOKUP(I396,Regels!B:F,5,FALSE)=0,"",VLOOKUP(I396,Regels!B:F,5,FALSE)),"")</f>
        <v/>
      </c>
    </row>
    <row r="397" spans="1:10" x14ac:dyDescent="0.25">
      <c r="A397" s="9" t="s">
        <v>813</v>
      </c>
      <c r="B397" s="9"/>
      <c r="C397" s="9"/>
      <c r="D397" s="9"/>
      <c r="E397" s="9"/>
      <c r="F397" s="9"/>
      <c r="G397" s="9"/>
      <c r="H397" s="10" t="s">
        <v>485</v>
      </c>
      <c r="I397" s="9" t="s">
        <v>484</v>
      </c>
      <c r="J397" s="9" t="str">
        <f>_xlfn.IFNA(IF(VLOOKUP(I397,Regels!B:F,5,FALSE)=0,"",VLOOKUP(I397,Regels!B:F,5,FALSE)),"")</f>
        <v/>
      </c>
    </row>
    <row r="398" spans="1:10" x14ac:dyDescent="0.25">
      <c r="A398" s="9" t="s">
        <v>813</v>
      </c>
      <c r="B398" s="9" t="s">
        <v>594</v>
      </c>
      <c r="C398" s="9"/>
      <c r="D398" s="9"/>
      <c r="E398" s="9"/>
      <c r="F398" s="9"/>
      <c r="G398" s="9"/>
      <c r="H398" s="10" t="s">
        <v>561</v>
      </c>
      <c r="I398" s="9" t="s">
        <v>155</v>
      </c>
      <c r="J398" s="9" t="str">
        <f>_xlfn.IFNA(IF(VLOOKUP(I398,Regels!B:F,5,FALSE)=0,"",VLOOKUP(I398,Regels!B:F,5,FALSE)),"")</f>
        <v>0001</v>
      </c>
    </row>
    <row r="399" spans="1:10" x14ac:dyDescent="0.25">
      <c r="A399" s="9" t="s">
        <v>813</v>
      </c>
      <c r="B399" s="9" t="s">
        <v>594</v>
      </c>
      <c r="C399" s="9" t="s">
        <v>595</v>
      </c>
      <c r="D399" s="9"/>
      <c r="E399" s="9"/>
      <c r="F399" s="9" t="s">
        <v>563</v>
      </c>
      <c r="G399" s="9"/>
      <c r="H399" s="10" t="s">
        <v>169</v>
      </c>
      <c r="I399" s="9" t="s">
        <v>168</v>
      </c>
      <c r="J399" s="9" t="str">
        <f>_xlfn.IFNA(IF(VLOOKUP(I399,Regels!B:F,5,FALSE)=0,"",VLOOKUP(I399,Regels!B:F,5,FALSE)),"")</f>
        <v>8187</v>
      </c>
    </row>
    <row r="400" spans="1:10" x14ac:dyDescent="0.25">
      <c r="A400" s="9" t="s">
        <v>813</v>
      </c>
      <c r="B400" s="9" t="s">
        <v>594</v>
      </c>
      <c r="C400" s="9" t="s">
        <v>596</v>
      </c>
      <c r="D400" s="9"/>
      <c r="E400" s="9"/>
      <c r="F400" s="9" t="s">
        <v>563</v>
      </c>
      <c r="G400" s="9"/>
      <c r="H400" s="10" t="s">
        <v>46</v>
      </c>
      <c r="I400" s="9" t="s">
        <v>45</v>
      </c>
      <c r="J400" s="9" t="str">
        <f>_xlfn.IFNA(IF(VLOOKUP(I400,Regels!B:F,5,FALSE)=0,"",VLOOKUP(I400,Regels!B:F,5,FALSE)),"")</f>
        <v>0001</v>
      </c>
    </row>
    <row r="401" spans="1:10" x14ac:dyDescent="0.25">
      <c r="A401" s="9" t="s">
        <v>813</v>
      </c>
      <c r="B401" s="9" t="s">
        <v>594</v>
      </c>
      <c r="C401" s="9" t="s">
        <v>596</v>
      </c>
      <c r="D401" s="9"/>
      <c r="E401" s="9"/>
      <c r="F401" s="9" t="s">
        <v>563</v>
      </c>
      <c r="G401" s="9"/>
      <c r="H401" s="10" t="s">
        <v>597</v>
      </c>
      <c r="I401" s="9" t="s">
        <v>598</v>
      </c>
      <c r="J401" s="9" t="str">
        <f>_xlfn.IFNA(IF(VLOOKUP(I401,Regels!B:F,5,FALSE)=0,"",VLOOKUP(I401,Regels!B:F,5,FALSE)),"")</f>
        <v/>
      </c>
    </row>
    <row r="402" spans="1:10" x14ac:dyDescent="0.25">
      <c r="A402" s="9" t="s">
        <v>813</v>
      </c>
      <c r="B402" s="9" t="s">
        <v>594</v>
      </c>
      <c r="C402" s="9" t="s">
        <v>596</v>
      </c>
      <c r="D402" s="9"/>
      <c r="E402" s="9"/>
      <c r="F402" s="9" t="s">
        <v>563</v>
      </c>
      <c r="G402" s="9"/>
      <c r="H402" s="10" t="s">
        <v>599</v>
      </c>
      <c r="I402" s="9" t="s">
        <v>600</v>
      </c>
      <c r="J402" s="9" t="str">
        <f>_xlfn.IFNA(IF(VLOOKUP(I402,Regels!B:F,5,FALSE)=0,"",VLOOKUP(I402,Regels!B:F,5,FALSE)),"")</f>
        <v/>
      </c>
    </row>
    <row r="403" spans="1:10" x14ac:dyDescent="0.25">
      <c r="A403" s="9" t="s">
        <v>813</v>
      </c>
      <c r="B403" s="9" t="s">
        <v>594</v>
      </c>
      <c r="C403" s="9" t="s">
        <v>611</v>
      </c>
      <c r="D403" s="9"/>
      <c r="E403" s="9"/>
      <c r="F403" s="9"/>
      <c r="G403" s="9" t="s">
        <v>612</v>
      </c>
      <c r="H403" s="10" t="s">
        <v>565</v>
      </c>
      <c r="I403" s="9" t="s">
        <v>566</v>
      </c>
      <c r="J403" s="9" t="str">
        <f>_xlfn.IFNA(IF(VLOOKUP(I403,Regels!B:F,5,FALSE)=0,"",VLOOKUP(I403,Regels!B:F,5,FALSE)),"")</f>
        <v/>
      </c>
    </row>
    <row r="404" spans="1:10" x14ac:dyDescent="0.25">
      <c r="A404" s="9" t="s">
        <v>813</v>
      </c>
      <c r="B404" s="9" t="s">
        <v>594</v>
      </c>
      <c r="C404" s="9" t="s">
        <v>746</v>
      </c>
      <c r="D404" s="9" t="s">
        <v>615</v>
      </c>
      <c r="E404" s="9" t="s">
        <v>616</v>
      </c>
      <c r="F404" s="9"/>
      <c r="G404" s="9"/>
      <c r="H404" s="10" t="s">
        <v>617</v>
      </c>
      <c r="I404" s="9" t="s">
        <v>618</v>
      </c>
      <c r="J404" s="9" t="str">
        <f>_xlfn.IFNA(IF(VLOOKUP(I404,Regels!B:F,5,FALSE)=0,"",VLOOKUP(I404,Regels!B:F,5,FALSE)),"")</f>
        <v/>
      </c>
    </row>
    <row r="405" spans="1:10" x14ac:dyDescent="0.25">
      <c r="A405" s="9" t="s">
        <v>813</v>
      </c>
      <c r="B405" s="9" t="s">
        <v>594</v>
      </c>
      <c r="C405" s="9" t="s">
        <v>746</v>
      </c>
      <c r="D405" s="9" t="s">
        <v>615</v>
      </c>
      <c r="E405" s="9" t="s">
        <v>616</v>
      </c>
      <c r="F405" s="9"/>
      <c r="G405" s="9"/>
      <c r="H405" s="10" t="s">
        <v>544</v>
      </c>
      <c r="I405" s="9" t="s">
        <v>545</v>
      </c>
      <c r="J405" s="9" t="str">
        <f>_xlfn.IFNA(IF(VLOOKUP(I405,Regels!B:F,5,FALSE)=0,"",VLOOKUP(I405,Regels!B:F,5,FALSE)),"")</f>
        <v/>
      </c>
    </row>
    <row r="406" spans="1:10" x14ac:dyDescent="0.25">
      <c r="A406" s="9" t="s">
        <v>813</v>
      </c>
      <c r="B406" s="9" t="s">
        <v>594</v>
      </c>
      <c r="C406" s="9" t="s">
        <v>746</v>
      </c>
      <c r="D406" s="9" t="s">
        <v>615</v>
      </c>
      <c r="E406" s="9" t="s">
        <v>619</v>
      </c>
      <c r="F406" s="9"/>
      <c r="G406" s="9"/>
      <c r="H406" s="10" t="s">
        <v>620</v>
      </c>
      <c r="I406" s="9" t="s">
        <v>621</v>
      </c>
      <c r="J406" s="9" t="str">
        <f>_xlfn.IFNA(IF(VLOOKUP(I406,Regels!B:F,5,FALSE)=0,"",VLOOKUP(I406,Regels!B:F,5,FALSE)),"")</f>
        <v/>
      </c>
    </row>
    <row r="407" spans="1:10" x14ac:dyDescent="0.25">
      <c r="A407" s="9" t="s">
        <v>813</v>
      </c>
      <c r="B407" s="9" t="s">
        <v>594</v>
      </c>
      <c r="C407" s="9" t="s">
        <v>746</v>
      </c>
      <c r="D407" s="9" t="s">
        <v>615</v>
      </c>
      <c r="E407" s="9" t="s">
        <v>619</v>
      </c>
      <c r="F407" s="9"/>
      <c r="G407" s="9"/>
      <c r="H407" s="10" t="s">
        <v>544</v>
      </c>
      <c r="I407" s="9" t="s">
        <v>545</v>
      </c>
      <c r="J407" s="9" t="str">
        <f>_xlfn.IFNA(IF(VLOOKUP(I407,Regels!B:F,5,FALSE)=0,"",VLOOKUP(I407,Regels!B:F,5,FALSE)),"")</f>
        <v/>
      </c>
    </row>
    <row r="408" spans="1:10" x14ac:dyDescent="0.25">
      <c r="A408" s="9" t="s">
        <v>813</v>
      </c>
      <c r="B408" s="9" t="s">
        <v>594</v>
      </c>
      <c r="C408" s="9" t="s">
        <v>746</v>
      </c>
      <c r="D408" s="9" t="s">
        <v>623</v>
      </c>
      <c r="E408" s="9"/>
      <c r="F408" s="9"/>
      <c r="G408" s="9"/>
      <c r="H408" s="10" t="s">
        <v>617</v>
      </c>
      <c r="I408" s="9" t="s">
        <v>618</v>
      </c>
      <c r="J408" s="9" t="str">
        <f>_xlfn.IFNA(IF(VLOOKUP(I408,Regels!B:F,5,FALSE)=0,"",VLOOKUP(I408,Regels!B:F,5,FALSE)),"")</f>
        <v/>
      </c>
    </row>
    <row r="409" spans="1:10" x14ac:dyDescent="0.25">
      <c r="A409" s="9" t="s">
        <v>813</v>
      </c>
      <c r="B409" s="9" t="s">
        <v>594</v>
      </c>
      <c r="C409" s="9" t="s">
        <v>746</v>
      </c>
      <c r="D409" s="9" t="s">
        <v>623</v>
      </c>
      <c r="E409" s="9"/>
      <c r="F409" s="9"/>
      <c r="G409" s="9"/>
      <c r="H409" s="10" t="s">
        <v>544</v>
      </c>
      <c r="I409" s="9" t="s">
        <v>545</v>
      </c>
      <c r="J409" s="9" t="str">
        <f>_xlfn.IFNA(IF(VLOOKUP(I409,Regels!B:F,5,FALSE)=0,"",VLOOKUP(I409,Regels!B:F,5,FALSE)),"")</f>
        <v/>
      </c>
    </row>
    <row r="410" spans="1:10" x14ac:dyDescent="0.25">
      <c r="A410" s="9" t="s">
        <v>813</v>
      </c>
      <c r="B410" s="9" t="s">
        <v>594</v>
      </c>
      <c r="C410" s="9" t="s">
        <v>746</v>
      </c>
      <c r="D410" s="9" t="s">
        <v>624</v>
      </c>
      <c r="E410" s="9"/>
      <c r="F410" s="9"/>
      <c r="G410" s="9"/>
      <c r="H410" s="10" t="s">
        <v>50</v>
      </c>
      <c r="I410" s="9" t="s">
        <v>49</v>
      </c>
      <c r="J410" s="9" t="str">
        <f>_xlfn.IFNA(IF(VLOOKUP(I410,Regels!B:F,5,FALSE)=0,"",VLOOKUP(I410,Regels!B:F,5,FALSE)),"")</f>
        <v/>
      </c>
    </row>
    <row r="411" spans="1:10" x14ac:dyDescent="0.25">
      <c r="A411" s="9" t="s">
        <v>813</v>
      </c>
      <c r="B411" s="9" t="s">
        <v>594</v>
      </c>
      <c r="C411" s="9" t="s">
        <v>746</v>
      </c>
      <c r="D411" s="9" t="s">
        <v>624</v>
      </c>
      <c r="E411" s="9"/>
      <c r="F411" s="9"/>
      <c r="G411" s="9"/>
      <c r="H411" s="10" t="s">
        <v>625</v>
      </c>
      <c r="I411" s="9" t="s">
        <v>626</v>
      </c>
      <c r="J411" s="9" t="str">
        <f>_xlfn.IFNA(IF(VLOOKUP(I411,Regels!B:F,5,FALSE)=0,"",VLOOKUP(I411,Regels!B:F,5,FALSE)),"")</f>
        <v/>
      </c>
    </row>
    <row r="412" spans="1:10" x14ac:dyDescent="0.25">
      <c r="A412" s="9" t="s">
        <v>813</v>
      </c>
      <c r="B412" s="9" t="s">
        <v>594</v>
      </c>
      <c r="C412" s="9" t="s">
        <v>602</v>
      </c>
      <c r="D412" s="9" t="s">
        <v>603</v>
      </c>
      <c r="E412" s="9"/>
      <c r="F412" s="9"/>
      <c r="G412" s="9"/>
      <c r="H412" s="10" t="s">
        <v>604</v>
      </c>
      <c r="I412" s="9" t="s">
        <v>58</v>
      </c>
      <c r="J412" s="9" t="str">
        <f>_xlfn.IFNA(IF(VLOOKUP(I412,Regels!B:F,5,FALSE)=0,"",VLOOKUP(I412,Regels!B:F,5,FALSE)),"")</f>
        <v>0001</v>
      </c>
    </row>
    <row r="413" spans="1:10" x14ac:dyDescent="0.25">
      <c r="A413" s="9" t="s">
        <v>813</v>
      </c>
      <c r="B413" s="9" t="s">
        <v>594</v>
      </c>
      <c r="C413" s="9" t="s">
        <v>602</v>
      </c>
      <c r="D413" s="9" t="s">
        <v>603</v>
      </c>
      <c r="E413" s="9"/>
      <c r="F413" s="9"/>
      <c r="G413" s="9"/>
      <c r="H413" s="10" t="s">
        <v>605</v>
      </c>
      <c r="I413" s="9" t="s">
        <v>118</v>
      </c>
      <c r="J413" s="9" t="str">
        <f>_xlfn.IFNA(IF(VLOOKUP(I413,Regels!B:F,5,FALSE)=0,"",VLOOKUP(I413,Regels!B:F,5,FALSE)),"")</f>
        <v>0001</v>
      </c>
    </row>
    <row r="414" spans="1:10" x14ac:dyDescent="0.25">
      <c r="A414" s="9" t="s">
        <v>813</v>
      </c>
      <c r="B414" s="9" t="s">
        <v>594</v>
      </c>
      <c r="C414" s="9" t="s">
        <v>602</v>
      </c>
      <c r="D414" s="9" t="s">
        <v>603</v>
      </c>
      <c r="E414" s="9"/>
      <c r="F414" s="9"/>
      <c r="G414" s="9"/>
      <c r="H414" s="10" t="s">
        <v>440</v>
      </c>
      <c r="I414" s="9" t="s">
        <v>439</v>
      </c>
      <c r="J414" s="9" t="str">
        <f>_xlfn.IFNA(IF(VLOOKUP(I414,Regels!B:F,5,FALSE)=0,"",VLOOKUP(I414,Regels!B:F,5,FALSE)),"")</f>
        <v/>
      </c>
    </row>
    <row r="415" spans="1:10" x14ac:dyDescent="0.25">
      <c r="A415" s="9" t="s">
        <v>813</v>
      </c>
      <c r="B415" s="9" t="s">
        <v>594</v>
      </c>
      <c r="C415" s="9" t="s">
        <v>602</v>
      </c>
      <c r="D415" s="9" t="s">
        <v>606</v>
      </c>
      <c r="E415" s="9"/>
      <c r="F415" s="9"/>
      <c r="G415" s="9"/>
      <c r="H415" s="10" t="s">
        <v>547</v>
      </c>
      <c r="I415" s="9" t="s">
        <v>548</v>
      </c>
      <c r="J415" s="9" t="str">
        <f>_xlfn.IFNA(IF(VLOOKUP(I415,Regels!B:F,5,FALSE)=0,"",VLOOKUP(I415,Regels!B:F,5,FALSE)),"")</f>
        <v/>
      </c>
    </row>
    <row r="416" spans="1:10" x14ac:dyDescent="0.25">
      <c r="A416" s="9" t="s">
        <v>813</v>
      </c>
      <c r="B416" s="9" t="s">
        <v>594</v>
      </c>
      <c r="C416" s="9" t="s">
        <v>602</v>
      </c>
      <c r="D416" s="9" t="s">
        <v>607</v>
      </c>
      <c r="E416" s="9"/>
      <c r="F416" s="9"/>
      <c r="G416" s="9"/>
      <c r="H416" s="10" t="s">
        <v>608</v>
      </c>
      <c r="I416" s="9" t="s">
        <v>152</v>
      </c>
      <c r="J416" s="9" t="str">
        <f>_xlfn.IFNA(IF(VLOOKUP(I416,Regels!B:F,5,FALSE)=0,"",VLOOKUP(I416,Regels!B:F,5,FALSE)),"")</f>
        <v>0001</v>
      </c>
    </row>
    <row r="417" spans="1:10" x14ac:dyDescent="0.25">
      <c r="A417" s="9" t="s">
        <v>813</v>
      </c>
      <c r="B417" s="9" t="s">
        <v>594</v>
      </c>
      <c r="C417" s="9" t="s">
        <v>602</v>
      </c>
      <c r="D417" s="9" t="s">
        <v>609</v>
      </c>
      <c r="E417" s="9"/>
      <c r="F417" s="9"/>
      <c r="G417" s="9" t="s">
        <v>610</v>
      </c>
      <c r="H417" s="10" t="s">
        <v>565</v>
      </c>
      <c r="I417" s="9" t="s">
        <v>566</v>
      </c>
      <c r="J417" s="9" t="str">
        <f>_xlfn.IFNA(IF(VLOOKUP(I417,Regels!B:F,5,FALSE)=0,"",VLOOKUP(I417,Regels!B:F,5,FALSE)),"")</f>
        <v/>
      </c>
    </row>
    <row r="418" spans="1:10" x14ac:dyDescent="0.25">
      <c r="A418" s="9" t="s">
        <v>813</v>
      </c>
      <c r="B418" s="9" t="s">
        <v>594</v>
      </c>
      <c r="C418" s="9" t="s">
        <v>569</v>
      </c>
      <c r="D418" s="9"/>
      <c r="E418" s="9"/>
      <c r="F418" s="9"/>
      <c r="G418" s="9"/>
      <c r="H418" s="10" t="s">
        <v>570</v>
      </c>
      <c r="I418" s="9" t="s">
        <v>571</v>
      </c>
      <c r="J418" s="9" t="str">
        <f>_xlfn.IFNA(IF(VLOOKUP(I418,Regels!B:F,5,FALSE)=0,"",VLOOKUP(I418,Regels!B:F,5,FALSE)),"")</f>
        <v/>
      </c>
    </row>
    <row r="419" spans="1:10" x14ac:dyDescent="0.25">
      <c r="A419" s="9" t="s">
        <v>813</v>
      </c>
      <c r="B419" s="9" t="s">
        <v>540</v>
      </c>
      <c r="C419" s="9" t="s">
        <v>695</v>
      </c>
      <c r="D419" s="9"/>
      <c r="E419" s="9"/>
      <c r="F419" s="9"/>
      <c r="G419" s="9"/>
      <c r="H419" s="10" t="s">
        <v>77</v>
      </c>
      <c r="I419" s="9" t="s">
        <v>76</v>
      </c>
      <c r="J419" s="9" t="str">
        <f>_xlfn.IFNA(IF(VLOOKUP(I419,Regels!B:F,5,FALSE)=0,"",VLOOKUP(I419,Regels!B:F,5,FALSE)),"")</f>
        <v/>
      </c>
    </row>
    <row r="420" spans="1:10" x14ac:dyDescent="0.25">
      <c r="A420" s="9" t="s">
        <v>813</v>
      </c>
      <c r="B420" s="9" t="s">
        <v>540</v>
      </c>
      <c r="C420" s="9" t="s">
        <v>695</v>
      </c>
      <c r="D420" s="9"/>
      <c r="E420" s="9"/>
      <c r="F420" s="9"/>
      <c r="G420" s="9"/>
      <c r="H420" s="10" t="s">
        <v>696</v>
      </c>
      <c r="I420" s="9" t="s">
        <v>697</v>
      </c>
      <c r="J420" s="9" t="str">
        <f>_xlfn.IFNA(IF(VLOOKUP(I420,Regels!B:F,5,FALSE)=0,"",VLOOKUP(I420,Regels!B:F,5,FALSE)),"")</f>
        <v/>
      </c>
    </row>
    <row r="421" spans="1:10" x14ac:dyDescent="0.25">
      <c r="A421" s="9" t="s">
        <v>813</v>
      </c>
      <c r="B421" s="9" t="s">
        <v>540</v>
      </c>
      <c r="C421" s="9" t="s">
        <v>702</v>
      </c>
      <c r="D421" s="9"/>
      <c r="E421" s="9"/>
      <c r="F421" s="9"/>
      <c r="G421" s="9"/>
      <c r="H421" s="10" t="s">
        <v>56</v>
      </c>
      <c r="I421" s="9" t="s">
        <v>55</v>
      </c>
      <c r="J421" s="9" t="str">
        <f>_xlfn.IFNA(IF(VLOOKUP(I421,Regels!B:F,5,FALSE)=0,"",VLOOKUP(I421,Regels!B:F,5,FALSE)),"")</f>
        <v/>
      </c>
    </row>
    <row r="422" spans="1:10" x14ac:dyDescent="0.25">
      <c r="A422" s="9" t="s">
        <v>813</v>
      </c>
      <c r="B422" s="9" t="s">
        <v>540</v>
      </c>
      <c r="C422" s="9" t="s">
        <v>703</v>
      </c>
      <c r="D422" s="9"/>
      <c r="E422" s="9"/>
      <c r="F422" s="9"/>
      <c r="G422" s="9"/>
      <c r="H422" s="10" t="s">
        <v>579</v>
      </c>
      <c r="I422" s="9" t="s">
        <v>580</v>
      </c>
      <c r="J422" s="9" t="str">
        <f>_xlfn.IFNA(IF(VLOOKUP(I422,Regels!B:F,5,FALSE)=0,"",VLOOKUP(I422,Regels!B:F,5,FALSE)),"")</f>
        <v/>
      </c>
    </row>
    <row r="423" spans="1:10" x14ac:dyDescent="0.25">
      <c r="A423" s="9" t="s">
        <v>813</v>
      </c>
      <c r="B423" s="9" t="s">
        <v>540</v>
      </c>
      <c r="C423" s="9" t="s">
        <v>703</v>
      </c>
      <c r="D423" s="9"/>
      <c r="E423" s="9"/>
      <c r="F423" s="9"/>
      <c r="G423" s="9"/>
      <c r="H423" s="10" t="s">
        <v>700</v>
      </c>
      <c r="I423" s="9" t="s">
        <v>701</v>
      </c>
      <c r="J423" s="9" t="str">
        <f>_xlfn.IFNA(IF(VLOOKUP(I423,Regels!B:F,5,FALSE)=0,"",VLOOKUP(I423,Regels!B:F,5,FALSE)),"")</f>
        <v/>
      </c>
    </row>
    <row r="424" spans="1:10" x14ac:dyDescent="0.25">
      <c r="A424" s="9" t="s">
        <v>813</v>
      </c>
      <c r="B424" s="9" t="s">
        <v>540</v>
      </c>
      <c r="C424" s="9" t="s">
        <v>698</v>
      </c>
      <c r="D424" s="9"/>
      <c r="E424" s="9"/>
      <c r="F424" s="9"/>
      <c r="G424" s="9"/>
      <c r="H424" s="10" t="s">
        <v>61</v>
      </c>
      <c r="I424" s="9" t="s">
        <v>60</v>
      </c>
      <c r="J424" s="9" t="str">
        <f>_xlfn.IFNA(IF(VLOOKUP(I424,Regels!B:F,5,FALSE)=0,"",VLOOKUP(I424,Regels!B:F,5,FALSE)),"")</f>
        <v/>
      </c>
    </row>
    <row r="425" spans="1:10" x14ac:dyDescent="0.25">
      <c r="A425" s="9" t="s">
        <v>813</v>
      </c>
      <c r="B425" s="9" t="s">
        <v>540</v>
      </c>
      <c r="C425" s="9" t="s">
        <v>699</v>
      </c>
      <c r="D425" s="9"/>
      <c r="E425" s="9"/>
      <c r="F425" s="9"/>
      <c r="G425" s="9"/>
      <c r="H425" s="10" t="s">
        <v>579</v>
      </c>
      <c r="I425" s="9" t="s">
        <v>580</v>
      </c>
      <c r="J425" s="9" t="str">
        <f>_xlfn.IFNA(IF(VLOOKUP(I425,Regels!B:F,5,FALSE)=0,"",VLOOKUP(I425,Regels!B:F,5,FALSE)),"")</f>
        <v/>
      </c>
    </row>
    <row r="426" spans="1:10" x14ac:dyDescent="0.25">
      <c r="A426" s="9" t="s">
        <v>813</v>
      </c>
      <c r="B426" s="9" t="s">
        <v>540</v>
      </c>
      <c r="C426" s="9" t="s">
        <v>699</v>
      </c>
      <c r="D426" s="9"/>
      <c r="E426" s="9"/>
      <c r="F426" s="9"/>
      <c r="G426" s="9"/>
      <c r="H426" s="10" t="s">
        <v>700</v>
      </c>
      <c r="I426" s="9" t="s">
        <v>701</v>
      </c>
      <c r="J426" s="9" t="str">
        <f>_xlfn.IFNA(IF(VLOOKUP(I426,Regels!B:F,5,FALSE)=0,"",VLOOKUP(I426,Regels!B:F,5,FALSE)),"")</f>
        <v/>
      </c>
    </row>
    <row r="427" spans="1:10" x14ac:dyDescent="0.25">
      <c r="A427" s="9" t="s">
        <v>813</v>
      </c>
      <c r="B427" s="9" t="s">
        <v>540</v>
      </c>
      <c r="C427" s="9" t="s">
        <v>747</v>
      </c>
      <c r="D427" s="9"/>
      <c r="E427" s="9"/>
      <c r="F427" s="9"/>
      <c r="G427" s="9"/>
      <c r="H427" s="10" t="s">
        <v>82</v>
      </c>
      <c r="I427" s="9" t="s">
        <v>81</v>
      </c>
      <c r="J427" s="9" t="str">
        <f>_xlfn.IFNA(IF(VLOOKUP(I427,Regels!B:F,5,FALSE)=0,"",VLOOKUP(I427,Regels!B:F,5,FALSE)),"")</f>
        <v>S300</v>
      </c>
    </row>
    <row r="428" spans="1:10" x14ac:dyDescent="0.25">
      <c r="A428" s="9" t="s">
        <v>813</v>
      </c>
      <c r="B428" s="9" t="s">
        <v>540</v>
      </c>
      <c r="C428" s="9" t="s">
        <v>747</v>
      </c>
      <c r="D428" s="9"/>
      <c r="E428" s="9"/>
      <c r="F428" s="9"/>
      <c r="G428" s="9"/>
      <c r="H428" s="10" t="s">
        <v>685</v>
      </c>
      <c r="I428" s="9" t="s">
        <v>686</v>
      </c>
      <c r="J428" s="9" t="str">
        <f>_xlfn.IFNA(IF(VLOOKUP(I428,Regels!B:F,5,FALSE)=0,"",VLOOKUP(I428,Regels!B:F,5,FALSE)),"")</f>
        <v/>
      </c>
    </row>
    <row r="429" spans="1:10" x14ac:dyDescent="0.25">
      <c r="A429" s="9" t="s">
        <v>813</v>
      </c>
      <c r="B429" s="9" t="s">
        <v>540</v>
      </c>
      <c r="C429" s="9" t="s">
        <v>748</v>
      </c>
      <c r="D429" s="9"/>
      <c r="E429" s="9"/>
      <c r="F429" s="9"/>
      <c r="G429" s="9"/>
      <c r="H429" s="10" t="s">
        <v>31</v>
      </c>
      <c r="I429" s="9" t="s">
        <v>30</v>
      </c>
      <c r="J429" s="9" t="str">
        <f>_xlfn.IFNA(IF(VLOOKUP(I429,Regels!B:F,5,FALSE)=0,"",VLOOKUP(I429,Regels!B:F,5,FALSE)),"")</f>
        <v>0001</v>
      </c>
    </row>
    <row r="430" spans="1:10" x14ac:dyDescent="0.25">
      <c r="A430" s="9" t="s">
        <v>813</v>
      </c>
      <c r="B430" s="9" t="s">
        <v>540</v>
      </c>
      <c r="C430" s="9" t="s">
        <v>748</v>
      </c>
      <c r="D430" s="9"/>
      <c r="E430" s="9"/>
      <c r="F430" s="9"/>
      <c r="G430" s="9"/>
      <c r="H430" s="10" t="s">
        <v>93</v>
      </c>
      <c r="I430" s="9" t="s">
        <v>92</v>
      </c>
      <c r="J430" s="9" t="str">
        <f>_xlfn.IFNA(IF(VLOOKUP(I430,Regels!B:F,5,FALSE)=0,"",VLOOKUP(I430,Regels!B:F,5,FALSE)),"")</f>
        <v>0013</v>
      </c>
    </row>
    <row r="431" spans="1:10" x14ac:dyDescent="0.25">
      <c r="A431" s="9" t="s">
        <v>813</v>
      </c>
      <c r="B431" s="9" t="s">
        <v>540</v>
      </c>
      <c r="C431" s="9" t="s">
        <v>749</v>
      </c>
      <c r="D431" s="9"/>
      <c r="E431" s="9"/>
      <c r="F431" s="9"/>
      <c r="G431" s="9"/>
      <c r="H431" s="10" t="s">
        <v>657</v>
      </c>
      <c r="I431" s="9" t="s">
        <v>658</v>
      </c>
      <c r="J431" s="9" t="str">
        <f>_xlfn.IFNA(IF(VLOOKUP(I431,Regels!B:F,5,FALSE)=0,"",VLOOKUP(I431,Regels!B:F,5,FALSE)),"")</f>
        <v/>
      </c>
    </row>
    <row r="432" spans="1:10" x14ac:dyDescent="0.25">
      <c r="A432" s="9" t="s">
        <v>813</v>
      </c>
      <c r="B432" s="9" t="s">
        <v>540</v>
      </c>
      <c r="C432" s="9" t="s">
        <v>749</v>
      </c>
      <c r="D432" s="9"/>
      <c r="E432" s="9"/>
      <c r="F432" s="9"/>
      <c r="G432" s="9"/>
      <c r="H432" s="10" t="s">
        <v>688</v>
      </c>
      <c r="I432" s="9" t="s">
        <v>689</v>
      </c>
      <c r="J432" s="9" t="str">
        <f>_xlfn.IFNA(IF(VLOOKUP(I432,Regels!B:F,5,FALSE)=0,"",VLOOKUP(I432,Regels!B:F,5,FALSE)),"")</f>
        <v/>
      </c>
    </row>
    <row r="433" spans="1:10" x14ac:dyDescent="0.25">
      <c r="A433" s="9" t="s">
        <v>813</v>
      </c>
      <c r="B433" s="9" t="s">
        <v>540</v>
      </c>
      <c r="C433" s="9" t="s">
        <v>751</v>
      </c>
      <c r="D433" s="9"/>
      <c r="E433" s="9"/>
      <c r="F433" s="9"/>
      <c r="G433" s="9"/>
      <c r="H433" s="10" t="s">
        <v>657</v>
      </c>
      <c r="I433" s="9" t="s">
        <v>658</v>
      </c>
      <c r="J433" s="9" t="str">
        <f>_xlfn.IFNA(IF(VLOOKUP(I433,Regels!B:F,5,FALSE)=0,"",VLOOKUP(I433,Regels!B:F,5,FALSE)),"")</f>
        <v/>
      </c>
    </row>
    <row r="434" spans="1:10" x14ac:dyDescent="0.25">
      <c r="A434" s="9" t="s">
        <v>813</v>
      </c>
      <c r="B434" s="9" t="s">
        <v>540</v>
      </c>
      <c r="C434" s="9" t="s">
        <v>751</v>
      </c>
      <c r="D434" s="9"/>
      <c r="E434" s="9"/>
      <c r="F434" s="9"/>
      <c r="G434" s="9"/>
      <c r="H434" s="10" t="s">
        <v>688</v>
      </c>
      <c r="I434" s="9" t="s">
        <v>689</v>
      </c>
      <c r="J434" s="9" t="str">
        <f>_xlfn.IFNA(IF(VLOOKUP(I434,Regels!B:F,5,FALSE)=0,"",VLOOKUP(I434,Regels!B:F,5,FALSE)),"")</f>
        <v/>
      </c>
    </row>
    <row r="435" spans="1:10" x14ac:dyDescent="0.25">
      <c r="A435" s="9" t="s">
        <v>813</v>
      </c>
      <c r="B435" s="9" t="s">
        <v>540</v>
      </c>
      <c r="C435" s="9" t="s">
        <v>752</v>
      </c>
      <c r="D435" s="9"/>
      <c r="E435" s="9"/>
      <c r="F435" s="9"/>
      <c r="G435" s="9" t="s">
        <v>753</v>
      </c>
      <c r="H435" s="10" t="s">
        <v>586</v>
      </c>
      <c r="I435" s="9" t="s">
        <v>587</v>
      </c>
      <c r="J435" s="9" t="str">
        <f>_xlfn.IFNA(IF(VLOOKUP(I435,Regels!B:F,5,FALSE)=0,"",VLOOKUP(I435,Regels!B:F,5,FALSE)),"")</f>
        <v/>
      </c>
    </row>
    <row r="436" spans="1:10" ht="30" x14ac:dyDescent="0.25">
      <c r="A436" s="9" t="s">
        <v>813</v>
      </c>
      <c r="B436" s="9" t="s">
        <v>540</v>
      </c>
      <c r="C436" s="9" t="s">
        <v>754</v>
      </c>
      <c r="D436" s="9" t="s">
        <v>755</v>
      </c>
      <c r="E436" s="9"/>
      <c r="F436" s="9"/>
      <c r="G436" s="9"/>
      <c r="H436" s="10" t="s">
        <v>210</v>
      </c>
      <c r="I436" s="9" t="s">
        <v>209</v>
      </c>
      <c r="J436" s="9" t="str">
        <f>_xlfn.IFNA(IF(VLOOKUP(I436,Regels!B:F,5,FALSE)=0,"",VLOOKUP(I436,Regels!B:F,5,FALSE)),"")</f>
        <v>8214</v>
      </c>
    </row>
    <row r="437" spans="1:10" x14ac:dyDescent="0.25">
      <c r="A437" s="9" t="s">
        <v>813</v>
      </c>
      <c r="B437" s="9" t="s">
        <v>540</v>
      </c>
      <c r="C437" s="9" t="s">
        <v>754</v>
      </c>
      <c r="D437" s="9" t="s">
        <v>756</v>
      </c>
      <c r="E437" s="9" t="s">
        <v>757</v>
      </c>
      <c r="F437" s="9"/>
      <c r="G437" s="9"/>
      <c r="H437" s="10" t="s">
        <v>604</v>
      </c>
      <c r="I437" s="9" t="s">
        <v>58</v>
      </c>
      <c r="J437" s="9" t="str">
        <f>_xlfn.IFNA(IF(VLOOKUP(I437,Regels!B:F,5,FALSE)=0,"",VLOOKUP(I437,Regels!B:F,5,FALSE)),"")</f>
        <v>0001</v>
      </c>
    </row>
    <row r="438" spans="1:10" x14ac:dyDescent="0.25">
      <c r="A438" s="9" t="s">
        <v>813</v>
      </c>
      <c r="B438" s="9" t="s">
        <v>540</v>
      </c>
      <c r="C438" s="9" t="s">
        <v>754</v>
      </c>
      <c r="D438" s="9" t="s">
        <v>756</v>
      </c>
      <c r="E438" s="9" t="s">
        <v>682</v>
      </c>
      <c r="F438" s="9"/>
      <c r="G438" s="9"/>
      <c r="H438" s="10" t="s">
        <v>547</v>
      </c>
      <c r="I438" s="9" t="s">
        <v>548</v>
      </c>
      <c r="J438" s="9" t="str">
        <f>_xlfn.IFNA(IF(VLOOKUP(I438,Regels!B:F,5,FALSE)=0,"",VLOOKUP(I438,Regels!B:F,5,FALSE)),"")</f>
        <v/>
      </c>
    </row>
    <row r="439" spans="1:10" ht="30" x14ac:dyDescent="0.25">
      <c r="A439" s="9" t="s">
        <v>813</v>
      </c>
      <c r="B439" s="9" t="s">
        <v>540</v>
      </c>
      <c r="C439" s="9" t="s">
        <v>754</v>
      </c>
      <c r="D439" s="9" t="s">
        <v>756</v>
      </c>
      <c r="E439" s="9" t="s">
        <v>592</v>
      </c>
      <c r="F439" s="9"/>
      <c r="G439" s="9"/>
      <c r="H439" s="10" t="s">
        <v>75</v>
      </c>
      <c r="I439" s="9" t="s">
        <v>74</v>
      </c>
      <c r="J439" s="9" t="str">
        <f>_xlfn.IFNA(IF(VLOOKUP(I439,Regels!B:F,5,FALSE)=0,"",VLOOKUP(I439,Regels!B:F,5,FALSE)),"")</f>
        <v>0001</v>
      </c>
    </row>
    <row r="440" spans="1:10" x14ac:dyDescent="0.25">
      <c r="A440" s="9" t="s">
        <v>813</v>
      </c>
      <c r="B440" s="9" t="s">
        <v>540</v>
      </c>
      <c r="C440" s="9" t="s">
        <v>754</v>
      </c>
      <c r="D440" s="9" t="s">
        <v>756</v>
      </c>
      <c r="E440" s="9" t="s">
        <v>593</v>
      </c>
      <c r="F440" s="9"/>
      <c r="G440" s="9"/>
      <c r="H440" s="10" t="s">
        <v>547</v>
      </c>
      <c r="I440" s="9" t="s">
        <v>548</v>
      </c>
      <c r="J440" s="9" t="str">
        <f>_xlfn.IFNA(IF(VLOOKUP(I440,Regels!B:F,5,FALSE)=0,"",VLOOKUP(I440,Regels!B:F,5,FALSE)),"")</f>
        <v/>
      </c>
    </row>
    <row r="441" spans="1:10" x14ac:dyDescent="0.25">
      <c r="A441" s="9" t="s">
        <v>813</v>
      </c>
      <c r="B441" s="9" t="s">
        <v>540</v>
      </c>
      <c r="C441" s="9" t="s">
        <v>754</v>
      </c>
      <c r="D441" s="9" t="s">
        <v>758</v>
      </c>
      <c r="E441" s="9"/>
      <c r="F441" s="9"/>
      <c r="G441" s="9"/>
      <c r="H441" s="10" t="s">
        <v>86</v>
      </c>
      <c r="I441" s="9" t="s">
        <v>85</v>
      </c>
      <c r="J441" s="9" t="str">
        <f>_xlfn.IFNA(IF(VLOOKUP(I441,Regels!B:F,5,FALSE)=0,"",VLOOKUP(I441,Regels!B:F,5,FALSE)),"")</f>
        <v/>
      </c>
    </row>
    <row r="442" spans="1:10" x14ac:dyDescent="0.25">
      <c r="A442" s="9" t="s">
        <v>813</v>
      </c>
      <c r="B442" s="9" t="s">
        <v>540</v>
      </c>
      <c r="C442" s="9" t="s">
        <v>754</v>
      </c>
      <c r="D442" s="9" t="s">
        <v>758</v>
      </c>
      <c r="E442" s="9"/>
      <c r="F442" s="9"/>
      <c r="G442" s="9"/>
      <c r="H442" s="10" t="s">
        <v>232</v>
      </c>
      <c r="I442" s="9" t="s">
        <v>231</v>
      </c>
      <c r="J442" s="9" t="str">
        <f>_xlfn.IFNA(IF(VLOOKUP(I442,Regels!B:F,5,FALSE)=0,"",VLOOKUP(I442,Regels!B:F,5,FALSE)),"")</f>
        <v>0030</v>
      </c>
    </row>
    <row r="443" spans="1:10" x14ac:dyDescent="0.25">
      <c r="A443" s="9" t="s">
        <v>813</v>
      </c>
      <c r="B443" s="9" t="s">
        <v>540</v>
      </c>
      <c r="C443" s="9" t="s">
        <v>754</v>
      </c>
      <c r="D443" s="9" t="s">
        <v>759</v>
      </c>
      <c r="E443" s="9"/>
      <c r="F443" s="9"/>
      <c r="G443" s="9"/>
      <c r="H443" s="10" t="s">
        <v>542</v>
      </c>
      <c r="I443" s="9" t="s">
        <v>543</v>
      </c>
      <c r="J443" s="9" t="str">
        <f>_xlfn.IFNA(IF(VLOOKUP(I443,Regels!B:F,5,FALSE)=0,"",VLOOKUP(I443,Regels!B:F,5,FALSE)),"")</f>
        <v/>
      </c>
    </row>
    <row r="444" spans="1:10" x14ac:dyDescent="0.25">
      <c r="A444" s="9" t="s">
        <v>813</v>
      </c>
      <c r="B444" s="9" t="s">
        <v>540</v>
      </c>
      <c r="C444" s="9" t="s">
        <v>754</v>
      </c>
      <c r="D444" s="9" t="s">
        <v>759</v>
      </c>
      <c r="E444" s="9"/>
      <c r="F444" s="9"/>
      <c r="G444" s="9"/>
      <c r="H444" s="10" t="s">
        <v>544</v>
      </c>
      <c r="I444" s="9" t="s">
        <v>545</v>
      </c>
      <c r="J444" s="9" t="str">
        <f>_xlfn.IFNA(IF(VLOOKUP(I444,Regels!B:F,5,FALSE)=0,"",VLOOKUP(I444,Regels!B:F,5,FALSE)),"")</f>
        <v/>
      </c>
    </row>
    <row r="445" spans="1:10" x14ac:dyDescent="0.25">
      <c r="A445" s="9" t="s">
        <v>813</v>
      </c>
      <c r="B445" s="9" t="s">
        <v>540</v>
      </c>
      <c r="C445" s="9" t="s">
        <v>754</v>
      </c>
      <c r="D445" s="9" t="s">
        <v>760</v>
      </c>
      <c r="E445" s="9"/>
      <c r="F445" s="9"/>
      <c r="G445" s="9"/>
      <c r="H445" s="10" t="s">
        <v>69</v>
      </c>
      <c r="I445" s="9" t="s">
        <v>68</v>
      </c>
      <c r="J445" s="9" t="str">
        <f>_xlfn.IFNA(IF(VLOOKUP(I445,Regels!B:F,5,FALSE)=0,"",VLOOKUP(I445,Regels!B:F,5,FALSE)),"")</f>
        <v>8848</v>
      </c>
    </row>
    <row r="446" spans="1:10" x14ac:dyDescent="0.25">
      <c r="A446" s="9" t="s">
        <v>813</v>
      </c>
      <c r="B446" s="9" t="s">
        <v>540</v>
      </c>
      <c r="C446" s="9" t="s">
        <v>754</v>
      </c>
      <c r="D446" s="9" t="s">
        <v>761</v>
      </c>
      <c r="E446" s="9"/>
      <c r="F446" s="9"/>
      <c r="G446" s="9"/>
      <c r="H446" s="10" t="s">
        <v>547</v>
      </c>
      <c r="I446" s="9" t="s">
        <v>548</v>
      </c>
      <c r="J446" s="9" t="str">
        <f>_xlfn.IFNA(IF(VLOOKUP(I446,Regels!B:F,5,FALSE)=0,"",VLOOKUP(I446,Regels!B:F,5,FALSE)),"")</f>
        <v/>
      </c>
    </row>
    <row r="447" spans="1:10" x14ac:dyDescent="0.25">
      <c r="A447" s="9" t="s">
        <v>813</v>
      </c>
      <c r="B447" s="9" t="s">
        <v>540</v>
      </c>
      <c r="C447" s="9" t="s">
        <v>754</v>
      </c>
      <c r="D447" s="9" t="s">
        <v>762</v>
      </c>
      <c r="E447" s="9"/>
      <c r="F447" s="9"/>
      <c r="G447" s="9"/>
      <c r="H447" s="10" t="s">
        <v>27</v>
      </c>
      <c r="I447" s="9" t="s">
        <v>26</v>
      </c>
      <c r="J447" s="9" t="str">
        <f>_xlfn.IFNA(IF(VLOOKUP(I447,Regels!B:F,5,FALSE)=0,"",VLOOKUP(I447,Regels!B:F,5,FALSE)),"")</f>
        <v>0001</v>
      </c>
    </row>
    <row r="448" spans="1:10" x14ac:dyDescent="0.25">
      <c r="A448" s="9" t="s">
        <v>813</v>
      </c>
      <c r="B448" s="9" t="s">
        <v>540</v>
      </c>
      <c r="C448" s="9" t="s">
        <v>754</v>
      </c>
      <c r="D448" s="9" t="s">
        <v>763</v>
      </c>
      <c r="E448" s="9"/>
      <c r="F448" s="9"/>
      <c r="G448" s="9"/>
      <c r="H448" s="10" t="s">
        <v>89</v>
      </c>
      <c r="I448" s="9" t="s">
        <v>88</v>
      </c>
      <c r="J448" s="9" t="str">
        <f>_xlfn.IFNA(IF(VLOOKUP(I448,Regels!B:F,5,FALSE)=0,"",VLOOKUP(I448,Regels!B:F,5,FALSE)),"")</f>
        <v/>
      </c>
    </row>
    <row r="449" spans="1:10" x14ac:dyDescent="0.25">
      <c r="A449" s="9" t="s">
        <v>813</v>
      </c>
      <c r="B449" s="9" t="s">
        <v>540</v>
      </c>
      <c r="C449" s="9" t="s">
        <v>754</v>
      </c>
      <c r="D449" s="9" t="s">
        <v>763</v>
      </c>
      <c r="E449" s="9"/>
      <c r="F449" s="9"/>
      <c r="G449" s="9"/>
      <c r="H449" s="10" t="s">
        <v>764</v>
      </c>
      <c r="I449" s="9" t="s">
        <v>765</v>
      </c>
      <c r="J449" s="9" t="str">
        <f>_xlfn.IFNA(IF(VLOOKUP(I449,Regels!B:F,5,FALSE)=0,"",VLOOKUP(I449,Regels!B:F,5,FALSE)),"")</f>
        <v/>
      </c>
    </row>
    <row r="450" spans="1:10" x14ac:dyDescent="0.25">
      <c r="A450" s="9" t="s">
        <v>813</v>
      </c>
      <c r="B450" s="9" t="s">
        <v>540</v>
      </c>
      <c r="C450" s="9" t="s">
        <v>754</v>
      </c>
      <c r="D450" s="9" t="s">
        <v>766</v>
      </c>
      <c r="E450" s="9"/>
      <c r="F450" s="9"/>
      <c r="G450" s="9" t="s">
        <v>767</v>
      </c>
      <c r="H450" s="10" t="s">
        <v>696</v>
      </c>
      <c r="I450" s="9" t="s">
        <v>697</v>
      </c>
      <c r="J450" s="9" t="str">
        <f>_xlfn.IFNA(IF(VLOOKUP(I450,Regels!B:F,5,FALSE)=0,"",VLOOKUP(I450,Regels!B:F,5,FALSE)),"")</f>
        <v/>
      </c>
    </row>
    <row r="451" spans="1:10" x14ac:dyDescent="0.25">
      <c r="A451" s="9" t="s">
        <v>813</v>
      </c>
      <c r="B451" s="9" t="s">
        <v>540</v>
      </c>
      <c r="C451" s="9" t="s">
        <v>814</v>
      </c>
      <c r="D451" s="9" t="s">
        <v>815</v>
      </c>
      <c r="E451" s="9"/>
      <c r="F451" s="9"/>
      <c r="G451" s="9"/>
      <c r="H451" s="10" t="s">
        <v>660</v>
      </c>
      <c r="I451" s="9" t="s">
        <v>661</v>
      </c>
      <c r="J451" s="9" t="str">
        <f>_xlfn.IFNA(IF(VLOOKUP(I451,Regels!B:F,5,FALSE)=0,"",VLOOKUP(I451,Regels!B:F,5,FALSE)),"")</f>
        <v/>
      </c>
    </row>
    <row r="452" spans="1:10" x14ac:dyDescent="0.25">
      <c r="A452" s="9" t="s">
        <v>813</v>
      </c>
      <c r="B452" s="9" t="s">
        <v>540</v>
      </c>
      <c r="C452" s="9" t="s">
        <v>814</v>
      </c>
      <c r="D452" s="9" t="s">
        <v>816</v>
      </c>
      <c r="E452" s="9"/>
      <c r="F452" s="9"/>
      <c r="G452" s="9"/>
      <c r="H452" s="10" t="s">
        <v>69</v>
      </c>
      <c r="I452" s="9" t="s">
        <v>68</v>
      </c>
      <c r="J452" s="9" t="str">
        <f>_xlfn.IFNA(IF(VLOOKUP(I452,Regels!B:F,5,FALSE)=0,"",VLOOKUP(I452,Regels!B:F,5,FALSE)),"")</f>
        <v>8848</v>
      </c>
    </row>
    <row r="453" spans="1:10" x14ac:dyDescent="0.25">
      <c r="A453" s="9" t="s">
        <v>813</v>
      </c>
      <c r="B453" s="9" t="s">
        <v>540</v>
      </c>
      <c r="C453" s="9" t="s">
        <v>814</v>
      </c>
      <c r="D453" s="9" t="s">
        <v>816</v>
      </c>
      <c r="E453" s="9"/>
      <c r="F453" s="9"/>
      <c r="G453" s="9"/>
      <c r="H453" s="10" t="s">
        <v>102</v>
      </c>
      <c r="I453" s="9" t="s">
        <v>101</v>
      </c>
      <c r="J453" s="9" t="str">
        <f>_xlfn.IFNA(IF(VLOOKUP(I453,Regels!B:F,5,FALSE)=0,"",VLOOKUP(I453,Regels!B:F,5,FALSE)),"")</f>
        <v>0001</v>
      </c>
    </row>
    <row r="454" spans="1:10" x14ac:dyDescent="0.25">
      <c r="A454" s="9" t="s">
        <v>813</v>
      </c>
      <c r="B454" s="9" t="s">
        <v>540</v>
      </c>
      <c r="C454" s="9" t="s">
        <v>814</v>
      </c>
      <c r="D454" s="9" t="s">
        <v>817</v>
      </c>
      <c r="E454" s="9"/>
      <c r="F454" s="9"/>
      <c r="G454" s="9"/>
      <c r="H454" s="10" t="s">
        <v>547</v>
      </c>
      <c r="I454" s="9" t="s">
        <v>548</v>
      </c>
      <c r="J454" s="9" t="str">
        <f>_xlfn.IFNA(IF(VLOOKUP(I454,Regels!B:F,5,FALSE)=0,"",VLOOKUP(I454,Regels!B:F,5,FALSE)),"")</f>
        <v/>
      </c>
    </row>
    <row r="455" spans="1:10" x14ac:dyDescent="0.25">
      <c r="A455" s="9" t="s">
        <v>813</v>
      </c>
      <c r="B455" s="9" t="s">
        <v>540</v>
      </c>
      <c r="C455" s="9" t="s">
        <v>818</v>
      </c>
      <c r="D455" s="9" t="s">
        <v>819</v>
      </c>
      <c r="E455" s="9"/>
      <c r="F455" s="9"/>
      <c r="G455" s="9"/>
      <c r="H455" s="10" t="s">
        <v>443</v>
      </c>
      <c r="I455" s="9" t="s">
        <v>442</v>
      </c>
      <c r="J455" s="9" t="str">
        <f>_xlfn.IFNA(IF(VLOOKUP(I455,Regels!B:F,5,FALSE)=0,"",VLOOKUP(I455,Regels!B:F,5,FALSE)),"")</f>
        <v/>
      </c>
    </row>
    <row r="456" spans="1:10" x14ac:dyDescent="0.25">
      <c r="A456" s="9" t="s">
        <v>813</v>
      </c>
      <c r="B456" s="9" t="s">
        <v>540</v>
      </c>
      <c r="C456" s="9" t="s">
        <v>818</v>
      </c>
      <c r="D456" s="9" t="s">
        <v>820</v>
      </c>
      <c r="E456" s="9" t="s">
        <v>771</v>
      </c>
      <c r="F456" s="9"/>
      <c r="G456" s="9"/>
      <c r="H456" s="10" t="s">
        <v>443</v>
      </c>
      <c r="I456" s="9" t="s">
        <v>442</v>
      </c>
      <c r="J456" s="9" t="str">
        <f>_xlfn.IFNA(IF(VLOOKUP(I456,Regels!B:F,5,FALSE)=0,"",VLOOKUP(I456,Regels!B:F,5,FALSE)),"")</f>
        <v/>
      </c>
    </row>
    <row r="457" spans="1:10" x14ac:dyDescent="0.25">
      <c r="A457" s="9" t="s">
        <v>813</v>
      </c>
      <c r="B457" s="9" t="s">
        <v>540</v>
      </c>
      <c r="C457" s="9" t="s">
        <v>818</v>
      </c>
      <c r="D457" s="9" t="s">
        <v>820</v>
      </c>
      <c r="E457" s="9" t="s">
        <v>772</v>
      </c>
      <c r="F457" s="9"/>
      <c r="G457" s="9"/>
      <c r="H457" s="10" t="s">
        <v>579</v>
      </c>
      <c r="I457" s="9" t="s">
        <v>580</v>
      </c>
      <c r="J457" s="9" t="str">
        <f>_xlfn.IFNA(IF(VLOOKUP(I457,Regels!B:F,5,FALSE)=0,"",VLOOKUP(I457,Regels!B:F,5,FALSE)),"")</f>
        <v/>
      </c>
    </row>
    <row r="458" spans="1:10" x14ac:dyDescent="0.25">
      <c r="A458" s="9" t="s">
        <v>813</v>
      </c>
      <c r="B458" s="9" t="s">
        <v>540</v>
      </c>
      <c r="C458" s="9" t="s">
        <v>818</v>
      </c>
      <c r="D458" s="9" t="s">
        <v>820</v>
      </c>
      <c r="E458" s="9" t="s">
        <v>772</v>
      </c>
      <c r="F458" s="9"/>
      <c r="G458" s="9"/>
      <c r="H458" s="10" t="s">
        <v>773</v>
      </c>
      <c r="I458" s="9" t="s">
        <v>774</v>
      </c>
      <c r="J458" s="9" t="str">
        <f>_xlfn.IFNA(IF(VLOOKUP(I458,Regels!B:F,5,FALSE)=0,"",VLOOKUP(I458,Regels!B:F,5,FALSE)),"")</f>
        <v/>
      </c>
    </row>
    <row r="459" spans="1:10" x14ac:dyDescent="0.25">
      <c r="A459" s="9" t="s">
        <v>813</v>
      </c>
      <c r="B459" s="9" t="s">
        <v>540</v>
      </c>
      <c r="C459" s="9" t="s">
        <v>818</v>
      </c>
      <c r="D459" s="9" t="s">
        <v>820</v>
      </c>
      <c r="E459" s="9" t="s">
        <v>775</v>
      </c>
      <c r="F459" s="9"/>
      <c r="G459" s="9"/>
      <c r="H459" s="10" t="s">
        <v>104</v>
      </c>
      <c r="I459" s="9" t="s">
        <v>103</v>
      </c>
      <c r="J459" s="9" t="str">
        <f>_xlfn.IFNA(IF(VLOOKUP(I459,Regels!B:F,5,FALSE)=0,"",VLOOKUP(I459,Regels!B:F,5,FALSE)),"")</f>
        <v>0001</v>
      </c>
    </row>
    <row r="460" spans="1:10" x14ac:dyDescent="0.25">
      <c r="A460" s="9" t="s">
        <v>813</v>
      </c>
      <c r="B460" s="9" t="s">
        <v>540</v>
      </c>
      <c r="C460" s="9" t="s">
        <v>818</v>
      </c>
      <c r="D460" s="9" t="s">
        <v>820</v>
      </c>
      <c r="E460" s="9" t="s">
        <v>776</v>
      </c>
      <c r="F460" s="9"/>
      <c r="G460" s="9" t="s">
        <v>777</v>
      </c>
      <c r="H460" s="10" t="s">
        <v>565</v>
      </c>
      <c r="I460" s="9" t="s">
        <v>566</v>
      </c>
      <c r="J460" s="9" t="str">
        <f>_xlfn.IFNA(IF(VLOOKUP(I460,Regels!B:F,5,FALSE)=0,"",VLOOKUP(I460,Regels!B:F,5,FALSE)),"")</f>
        <v/>
      </c>
    </row>
    <row r="461" spans="1:10" x14ac:dyDescent="0.25">
      <c r="A461" s="9" t="s">
        <v>813</v>
      </c>
      <c r="B461" s="9" t="s">
        <v>540</v>
      </c>
      <c r="C461" s="9" t="s">
        <v>818</v>
      </c>
      <c r="D461" s="9" t="s">
        <v>821</v>
      </c>
      <c r="E461" s="9"/>
      <c r="F461" s="9"/>
      <c r="G461" s="9"/>
      <c r="H461" s="10" t="s">
        <v>443</v>
      </c>
      <c r="I461" s="9" t="s">
        <v>442</v>
      </c>
      <c r="J461" s="9" t="str">
        <f>_xlfn.IFNA(IF(VLOOKUP(I461,Regels!B:F,5,FALSE)=0,"",VLOOKUP(I461,Regels!B:F,5,FALSE)),"")</f>
        <v/>
      </c>
    </row>
    <row r="462" spans="1:10" x14ac:dyDescent="0.25">
      <c r="A462" s="9" t="s">
        <v>813</v>
      </c>
      <c r="B462" s="9" t="s">
        <v>540</v>
      </c>
      <c r="C462" s="9" t="s">
        <v>818</v>
      </c>
      <c r="D462" s="9" t="s">
        <v>822</v>
      </c>
      <c r="E462" s="9" t="s">
        <v>771</v>
      </c>
      <c r="F462" s="9"/>
      <c r="G462" s="9"/>
      <c r="H462" s="10" t="s">
        <v>443</v>
      </c>
      <c r="I462" s="9" t="s">
        <v>442</v>
      </c>
      <c r="J462" s="9" t="str">
        <f>_xlfn.IFNA(IF(VLOOKUP(I462,Regels!B:F,5,FALSE)=0,"",VLOOKUP(I462,Regels!B:F,5,FALSE)),"")</f>
        <v/>
      </c>
    </row>
    <row r="463" spans="1:10" x14ac:dyDescent="0.25">
      <c r="A463" s="9" t="s">
        <v>813</v>
      </c>
      <c r="B463" s="9" t="s">
        <v>540</v>
      </c>
      <c r="C463" s="9" t="s">
        <v>818</v>
      </c>
      <c r="D463" s="9" t="s">
        <v>822</v>
      </c>
      <c r="E463" s="9" t="s">
        <v>772</v>
      </c>
      <c r="F463" s="9"/>
      <c r="G463" s="9"/>
      <c r="H463" s="10" t="s">
        <v>579</v>
      </c>
      <c r="I463" s="9" t="s">
        <v>580</v>
      </c>
      <c r="J463" s="9" t="str">
        <f>_xlfn.IFNA(IF(VLOOKUP(I463,Regels!B:F,5,FALSE)=0,"",VLOOKUP(I463,Regels!B:F,5,FALSE)),"")</f>
        <v/>
      </c>
    </row>
    <row r="464" spans="1:10" x14ac:dyDescent="0.25">
      <c r="A464" s="9" t="s">
        <v>813</v>
      </c>
      <c r="B464" s="9" t="s">
        <v>540</v>
      </c>
      <c r="C464" s="9" t="s">
        <v>818</v>
      </c>
      <c r="D464" s="9" t="s">
        <v>822</v>
      </c>
      <c r="E464" s="9" t="s">
        <v>772</v>
      </c>
      <c r="F464" s="9"/>
      <c r="G464" s="9"/>
      <c r="H464" s="10" t="s">
        <v>773</v>
      </c>
      <c r="I464" s="9" t="s">
        <v>774</v>
      </c>
      <c r="J464" s="9" t="str">
        <f>_xlfn.IFNA(IF(VLOOKUP(I464,Regels!B:F,5,FALSE)=0,"",VLOOKUP(I464,Regels!B:F,5,FALSE)),"")</f>
        <v/>
      </c>
    </row>
    <row r="465" spans="1:10" x14ac:dyDescent="0.25">
      <c r="A465" s="9" t="s">
        <v>813</v>
      </c>
      <c r="B465" s="9" t="s">
        <v>540</v>
      </c>
      <c r="C465" s="9" t="s">
        <v>818</v>
      </c>
      <c r="D465" s="9" t="s">
        <v>822</v>
      </c>
      <c r="E465" s="9" t="s">
        <v>775</v>
      </c>
      <c r="F465" s="9"/>
      <c r="G465" s="9"/>
      <c r="H465" s="10" t="s">
        <v>104</v>
      </c>
      <c r="I465" s="9" t="s">
        <v>103</v>
      </c>
      <c r="J465" s="9" t="str">
        <f>_xlfn.IFNA(IF(VLOOKUP(I465,Regels!B:F,5,FALSE)=0,"",VLOOKUP(I465,Regels!B:F,5,FALSE)),"")</f>
        <v>0001</v>
      </c>
    </row>
    <row r="466" spans="1:10" x14ac:dyDescent="0.25">
      <c r="A466" s="9" t="s">
        <v>813</v>
      </c>
      <c r="B466" s="9" t="s">
        <v>540</v>
      </c>
      <c r="C466" s="9" t="s">
        <v>818</v>
      </c>
      <c r="D466" s="9" t="s">
        <v>822</v>
      </c>
      <c r="E466" s="9" t="s">
        <v>776</v>
      </c>
      <c r="F466" s="9"/>
      <c r="G466" s="9" t="s">
        <v>777</v>
      </c>
      <c r="H466" s="10" t="s">
        <v>565</v>
      </c>
      <c r="I466" s="9" t="s">
        <v>566</v>
      </c>
      <c r="J466" s="9" t="str">
        <f>_xlfn.IFNA(IF(VLOOKUP(I466,Regels!B:F,5,FALSE)=0,"",VLOOKUP(I466,Regels!B:F,5,FALSE)),"")</f>
        <v/>
      </c>
    </row>
    <row r="467" spans="1:10" x14ac:dyDescent="0.25">
      <c r="A467" s="9" t="s">
        <v>813</v>
      </c>
      <c r="B467" s="9" t="s">
        <v>540</v>
      </c>
      <c r="C467" s="9" t="s">
        <v>550</v>
      </c>
      <c r="D467" s="9"/>
      <c r="E467" s="9"/>
      <c r="F467" s="9"/>
      <c r="G467" s="9"/>
      <c r="H467" s="10" t="s">
        <v>79</v>
      </c>
      <c r="I467" s="9" t="s">
        <v>78</v>
      </c>
      <c r="J467" s="9" t="str">
        <f>_xlfn.IFNA(IF(VLOOKUP(I467,Regels!B:F,5,FALSE)=0,"",VLOOKUP(I467,Regels!B:F,5,FALSE)),"")</f>
        <v/>
      </c>
    </row>
    <row r="468" spans="1:10" x14ac:dyDescent="0.25">
      <c r="A468" s="9" t="s">
        <v>813</v>
      </c>
      <c r="B468" s="9" t="s">
        <v>540</v>
      </c>
      <c r="C468" s="9" t="s">
        <v>551</v>
      </c>
      <c r="D468" s="9" t="s">
        <v>552</v>
      </c>
      <c r="E468" s="9"/>
      <c r="F468" s="9"/>
      <c r="G468" s="9"/>
      <c r="H468" s="10" t="s">
        <v>79</v>
      </c>
      <c r="I468" s="9" t="s">
        <v>78</v>
      </c>
      <c r="J468" s="9" t="str">
        <f>_xlfn.IFNA(IF(VLOOKUP(I468,Regels!B:F,5,FALSE)=0,"",VLOOKUP(I468,Regels!B:F,5,FALSE)),"")</f>
        <v/>
      </c>
    </row>
    <row r="469" spans="1:10" x14ac:dyDescent="0.25">
      <c r="A469" s="9" t="s">
        <v>813</v>
      </c>
      <c r="B469" s="9" t="s">
        <v>540</v>
      </c>
      <c r="C469" s="9" t="s">
        <v>551</v>
      </c>
      <c r="D469" s="9" t="s">
        <v>553</v>
      </c>
      <c r="E469" s="9"/>
      <c r="F469" s="9"/>
      <c r="G469" s="9"/>
      <c r="H469" s="10" t="s">
        <v>79</v>
      </c>
      <c r="I469" s="9" t="s">
        <v>78</v>
      </c>
      <c r="J469" s="9" t="str">
        <f>_xlfn.IFNA(IF(VLOOKUP(I469,Regels!B:F,5,FALSE)=0,"",VLOOKUP(I469,Regels!B:F,5,FALSE)),"")</f>
        <v/>
      </c>
    </row>
    <row r="470" spans="1:10" x14ac:dyDescent="0.25">
      <c r="A470" s="9" t="s">
        <v>813</v>
      </c>
      <c r="B470" s="9" t="s">
        <v>540</v>
      </c>
      <c r="C470" s="9" t="s">
        <v>704</v>
      </c>
      <c r="D470" s="9" t="s">
        <v>552</v>
      </c>
      <c r="E470" s="9"/>
      <c r="F470" s="9"/>
      <c r="G470" s="9"/>
      <c r="H470" s="10" t="s">
        <v>79</v>
      </c>
      <c r="I470" s="9" t="s">
        <v>78</v>
      </c>
      <c r="J470" s="9" t="str">
        <f>_xlfn.IFNA(IF(VLOOKUP(I470,Regels!B:F,5,FALSE)=0,"",VLOOKUP(I470,Regels!B:F,5,FALSE)),"")</f>
        <v/>
      </c>
    </row>
    <row r="471" spans="1:10" x14ac:dyDescent="0.25">
      <c r="A471" s="9" t="s">
        <v>813</v>
      </c>
      <c r="B471" s="9" t="s">
        <v>540</v>
      </c>
      <c r="C471" s="9" t="s">
        <v>704</v>
      </c>
      <c r="D471" s="9" t="s">
        <v>553</v>
      </c>
      <c r="E471" s="9"/>
      <c r="F471" s="9"/>
      <c r="G471" s="9"/>
      <c r="H471" s="10" t="s">
        <v>79</v>
      </c>
      <c r="I471" s="9" t="s">
        <v>78</v>
      </c>
      <c r="J471" s="9" t="str">
        <f>_xlfn.IFNA(IF(VLOOKUP(I471,Regels!B:F,5,FALSE)=0,"",VLOOKUP(I471,Regels!B:F,5,FALSE)),"")</f>
        <v/>
      </c>
    </row>
    <row r="472" spans="1:10" x14ac:dyDescent="0.25">
      <c r="A472" s="9" t="s">
        <v>813</v>
      </c>
      <c r="B472" s="9" t="s">
        <v>780</v>
      </c>
      <c r="C472" s="9"/>
      <c r="D472" s="9"/>
      <c r="E472" s="9"/>
      <c r="F472" s="9"/>
      <c r="G472" s="9"/>
      <c r="H472" s="10" t="s">
        <v>561</v>
      </c>
      <c r="I472" s="9" t="s">
        <v>155</v>
      </c>
      <c r="J472" s="9" t="str">
        <f>_xlfn.IFNA(IF(VLOOKUP(I472,Regels!B:F,5,FALSE)=0,"",VLOOKUP(I472,Regels!B:F,5,FALSE)),"")</f>
        <v>0001</v>
      </c>
    </row>
    <row r="473" spans="1:10" x14ac:dyDescent="0.25">
      <c r="A473" s="9" t="s">
        <v>813</v>
      </c>
      <c r="B473" s="9" t="s">
        <v>780</v>
      </c>
      <c r="C473" s="9" t="s">
        <v>782</v>
      </c>
      <c r="D473" s="9"/>
      <c r="E473" s="9"/>
      <c r="F473" s="9" t="s">
        <v>563</v>
      </c>
      <c r="G473" s="9" t="s">
        <v>722</v>
      </c>
      <c r="H473" s="10" t="s">
        <v>586</v>
      </c>
      <c r="I473" s="9" t="s">
        <v>587</v>
      </c>
      <c r="J473" s="9" t="str">
        <f>_xlfn.IFNA(IF(VLOOKUP(I473,Regels!B:F,5,FALSE)=0,"",VLOOKUP(I473,Regels!B:F,5,FALSE)),"")</f>
        <v/>
      </c>
    </row>
    <row r="474" spans="1:10" x14ac:dyDescent="0.25">
      <c r="A474" s="9" t="s">
        <v>813</v>
      </c>
      <c r="B474" s="9" t="s">
        <v>780</v>
      </c>
      <c r="C474" s="9" t="s">
        <v>578</v>
      </c>
      <c r="D474" s="9"/>
      <c r="E474" s="9"/>
      <c r="F474" s="9"/>
      <c r="G474" s="9"/>
      <c r="H474" s="10" t="s">
        <v>579</v>
      </c>
      <c r="I474" s="9" t="s">
        <v>580</v>
      </c>
      <c r="J474" s="9" t="str">
        <f>_xlfn.IFNA(IF(VLOOKUP(I474,Regels!B:F,5,FALSE)=0,"",VLOOKUP(I474,Regels!B:F,5,FALSE)),"")</f>
        <v/>
      </c>
    </row>
    <row r="475" spans="1:10" x14ac:dyDescent="0.25">
      <c r="A475" s="9" t="s">
        <v>813</v>
      </c>
      <c r="B475" s="9" t="s">
        <v>780</v>
      </c>
      <c r="C475" s="9" t="s">
        <v>578</v>
      </c>
      <c r="D475" s="9"/>
      <c r="E475" s="9"/>
      <c r="F475" s="9"/>
      <c r="G475" s="9"/>
      <c r="H475" s="10" t="s">
        <v>581</v>
      </c>
      <c r="I475" s="9" t="s">
        <v>582</v>
      </c>
      <c r="J475" s="9" t="str">
        <f>_xlfn.IFNA(IF(VLOOKUP(I475,Regels!B:F,5,FALSE)=0,"",VLOOKUP(I475,Regels!B:F,5,FALSE)),"")</f>
        <v/>
      </c>
    </row>
    <row r="476" spans="1:10" x14ac:dyDescent="0.25">
      <c r="A476" s="9" t="s">
        <v>813</v>
      </c>
      <c r="B476" s="9" t="s">
        <v>780</v>
      </c>
      <c r="C476" s="9" t="s">
        <v>714</v>
      </c>
      <c r="D476" s="9"/>
      <c r="E476" s="9"/>
      <c r="F476" s="9"/>
      <c r="G476" s="9"/>
      <c r="H476" s="10" t="s">
        <v>579</v>
      </c>
      <c r="I476" s="9" t="s">
        <v>580</v>
      </c>
      <c r="J476" s="9" t="str">
        <f>_xlfn.IFNA(IF(VLOOKUP(I476,Regels!B:F,5,FALSE)=0,"",VLOOKUP(I476,Regels!B:F,5,FALSE)),"")</f>
        <v/>
      </c>
    </row>
    <row r="477" spans="1:10" x14ac:dyDescent="0.25">
      <c r="A477" s="9" t="s">
        <v>813</v>
      </c>
      <c r="B477" s="9" t="s">
        <v>780</v>
      </c>
      <c r="C477" s="9" t="s">
        <v>714</v>
      </c>
      <c r="D477" s="9"/>
      <c r="E477" s="9"/>
      <c r="F477" s="9"/>
      <c r="G477" s="9"/>
      <c r="H477" s="10" t="s">
        <v>581</v>
      </c>
      <c r="I477" s="9" t="s">
        <v>582</v>
      </c>
      <c r="J477" s="9" t="str">
        <f>_xlfn.IFNA(IF(VLOOKUP(I477,Regels!B:F,5,FALSE)=0,"",VLOOKUP(I477,Regels!B:F,5,FALSE)),"")</f>
        <v/>
      </c>
    </row>
    <row r="478" spans="1:10" x14ac:dyDescent="0.25">
      <c r="A478" s="9" t="s">
        <v>813</v>
      </c>
      <c r="B478" s="9" t="s">
        <v>780</v>
      </c>
      <c r="C478" s="9" t="s">
        <v>783</v>
      </c>
      <c r="D478" s="9"/>
      <c r="E478" s="9"/>
      <c r="F478" s="9"/>
      <c r="G478" s="9"/>
      <c r="H478" s="10" t="s">
        <v>109</v>
      </c>
      <c r="I478" s="9" t="s">
        <v>108</v>
      </c>
      <c r="J478" s="9" t="str">
        <f>_xlfn.IFNA(IF(VLOOKUP(I478,Regels!B:F,5,FALSE)=0,"",VLOOKUP(I478,Regels!B:F,5,FALSE)),"")</f>
        <v>0001</v>
      </c>
    </row>
    <row r="479" spans="1:10" x14ac:dyDescent="0.25">
      <c r="A479" s="9" t="s">
        <v>813</v>
      </c>
      <c r="B479" s="9" t="s">
        <v>780</v>
      </c>
      <c r="C479" s="9" t="s">
        <v>784</v>
      </c>
      <c r="D479" s="9" t="s">
        <v>757</v>
      </c>
      <c r="E479" s="9"/>
      <c r="F479" s="9"/>
      <c r="G479" s="9"/>
      <c r="H479" s="10" t="s">
        <v>604</v>
      </c>
      <c r="I479" s="9" t="s">
        <v>58</v>
      </c>
      <c r="J479" s="9" t="str">
        <f>_xlfn.IFNA(IF(VLOOKUP(I479,Regels!B:F,5,FALSE)=0,"",VLOOKUP(I479,Regels!B:F,5,FALSE)),"")</f>
        <v>0001</v>
      </c>
    </row>
    <row r="480" spans="1:10" x14ac:dyDescent="0.25">
      <c r="A480" s="9" t="s">
        <v>813</v>
      </c>
      <c r="B480" s="9" t="s">
        <v>780</v>
      </c>
      <c r="C480" s="9" t="s">
        <v>784</v>
      </c>
      <c r="D480" s="9" t="s">
        <v>682</v>
      </c>
      <c r="E480" s="9"/>
      <c r="F480" s="9"/>
      <c r="G480" s="9"/>
      <c r="H480" s="10" t="s">
        <v>547</v>
      </c>
      <c r="I480" s="9" t="s">
        <v>548</v>
      </c>
      <c r="J480" s="9" t="str">
        <f>_xlfn.IFNA(IF(VLOOKUP(I480,Regels!B:F,5,FALSE)=0,"",VLOOKUP(I480,Regels!B:F,5,FALSE)),"")</f>
        <v/>
      </c>
    </row>
    <row r="481" spans="1:10" ht="30" x14ac:dyDescent="0.25">
      <c r="A481" s="9" t="s">
        <v>813</v>
      </c>
      <c r="B481" s="9" t="s">
        <v>780</v>
      </c>
      <c r="C481" s="9" t="s">
        <v>784</v>
      </c>
      <c r="D481" s="9" t="s">
        <v>592</v>
      </c>
      <c r="E481" s="9"/>
      <c r="F481" s="9"/>
      <c r="G481" s="9"/>
      <c r="H481" s="10" t="s">
        <v>75</v>
      </c>
      <c r="I481" s="9" t="s">
        <v>74</v>
      </c>
      <c r="J481" s="9" t="str">
        <f>_xlfn.IFNA(IF(VLOOKUP(I481,Regels!B:F,5,FALSE)=0,"",VLOOKUP(I481,Regels!B:F,5,FALSE)),"")</f>
        <v>0001</v>
      </c>
    </row>
    <row r="482" spans="1:10" x14ac:dyDescent="0.25">
      <c r="A482" s="9" t="s">
        <v>813</v>
      </c>
      <c r="B482" s="9" t="s">
        <v>780</v>
      </c>
      <c r="C482" s="9" t="s">
        <v>784</v>
      </c>
      <c r="D482" s="9" t="s">
        <v>593</v>
      </c>
      <c r="E482" s="9"/>
      <c r="F482" s="9"/>
      <c r="G482" s="9"/>
      <c r="H482" s="10" t="s">
        <v>547</v>
      </c>
      <c r="I482" s="9" t="s">
        <v>548</v>
      </c>
      <c r="J482" s="9" t="str">
        <f>_xlfn.IFNA(IF(VLOOKUP(I482,Regels!B:F,5,FALSE)=0,"",VLOOKUP(I482,Regels!B:F,5,FALSE)),"")</f>
        <v/>
      </c>
    </row>
    <row r="483" spans="1:10" ht="30" x14ac:dyDescent="0.25">
      <c r="A483" s="9" t="s">
        <v>813</v>
      </c>
      <c r="B483" s="9" t="s">
        <v>780</v>
      </c>
      <c r="C483" s="9" t="s">
        <v>786</v>
      </c>
      <c r="D483" s="9" t="s">
        <v>787</v>
      </c>
      <c r="E483" s="9"/>
      <c r="F483" s="9"/>
      <c r="G483" s="9"/>
      <c r="H483" s="10" t="s">
        <v>220</v>
      </c>
      <c r="I483" s="9" t="s">
        <v>219</v>
      </c>
      <c r="J483" s="9" t="str">
        <f>_xlfn.IFNA(IF(VLOOKUP(I483,Regels!B:F,5,FALSE)=0,"",VLOOKUP(I483,Regels!B:F,5,FALSE)),"")</f>
        <v>9321</v>
      </c>
    </row>
    <row r="484" spans="1:10" ht="30" x14ac:dyDescent="0.25">
      <c r="A484" s="9" t="s">
        <v>813</v>
      </c>
      <c r="B484" s="9" t="s">
        <v>780</v>
      </c>
      <c r="C484" s="9" t="s">
        <v>786</v>
      </c>
      <c r="D484" s="9" t="s">
        <v>787</v>
      </c>
      <c r="E484" s="9"/>
      <c r="F484" s="9"/>
      <c r="G484" s="9"/>
      <c r="H484" s="10" t="s">
        <v>224</v>
      </c>
      <c r="I484" s="9" t="s">
        <v>223</v>
      </c>
      <c r="J484" s="9" t="str">
        <f>_xlfn.IFNA(IF(VLOOKUP(I484,Regels!B:F,5,FALSE)=0,"",VLOOKUP(I484,Regels!B:F,5,FALSE)),"")</f>
        <v>9322</v>
      </c>
    </row>
    <row r="485" spans="1:10" x14ac:dyDescent="0.25">
      <c r="A485" s="9" t="s">
        <v>813</v>
      </c>
      <c r="B485" s="9" t="s">
        <v>780</v>
      </c>
      <c r="C485" s="9" t="s">
        <v>786</v>
      </c>
      <c r="D485" s="9" t="s">
        <v>788</v>
      </c>
      <c r="E485" s="9"/>
      <c r="F485" s="9"/>
      <c r="G485" s="9"/>
      <c r="H485" s="10" t="s">
        <v>579</v>
      </c>
      <c r="I485" s="9" t="s">
        <v>580</v>
      </c>
      <c r="J485" s="9" t="str">
        <f>_xlfn.IFNA(IF(VLOOKUP(I485,Regels!B:F,5,FALSE)=0,"",VLOOKUP(I485,Regels!B:F,5,FALSE)),"")</f>
        <v/>
      </c>
    </row>
    <row r="486" spans="1:10" x14ac:dyDescent="0.25">
      <c r="A486" s="9" t="s">
        <v>813</v>
      </c>
      <c r="B486" s="9" t="s">
        <v>780</v>
      </c>
      <c r="C486" s="9" t="s">
        <v>786</v>
      </c>
      <c r="D486" s="9" t="s">
        <v>788</v>
      </c>
      <c r="E486" s="9"/>
      <c r="F486" s="9"/>
      <c r="G486" s="9"/>
      <c r="H486" s="10" t="s">
        <v>738</v>
      </c>
      <c r="I486" s="9" t="s">
        <v>739</v>
      </c>
      <c r="J486" s="9" t="str">
        <f>_xlfn.IFNA(IF(VLOOKUP(I486,Regels!B:F,5,FALSE)=0,"",VLOOKUP(I486,Regels!B:F,5,FALSE)),"")</f>
        <v/>
      </c>
    </row>
    <row r="487" spans="1:10" ht="30" x14ac:dyDescent="0.25">
      <c r="A487" s="9" t="s">
        <v>813</v>
      </c>
      <c r="B487" s="9" t="s">
        <v>780</v>
      </c>
      <c r="C487" s="9" t="s">
        <v>786</v>
      </c>
      <c r="D487" s="9" t="s">
        <v>740</v>
      </c>
      <c r="E487" s="9"/>
      <c r="F487" s="9"/>
      <c r="G487" s="9"/>
      <c r="H487" s="10" t="s">
        <v>116</v>
      </c>
      <c r="I487" s="9" t="s">
        <v>115</v>
      </c>
      <c r="J487" s="9" t="str">
        <f>_xlfn.IFNA(IF(VLOOKUP(I487,Regels!B:F,5,FALSE)=0,"",VLOOKUP(I487,Regels!B:F,5,FALSE)),"")</f>
        <v>0001</v>
      </c>
    </row>
    <row r="488" spans="1:10" x14ac:dyDescent="0.25">
      <c r="A488" s="9" t="s">
        <v>813</v>
      </c>
      <c r="B488" s="9" t="s">
        <v>780</v>
      </c>
      <c r="C488" s="9" t="s">
        <v>786</v>
      </c>
      <c r="D488" s="9" t="s">
        <v>740</v>
      </c>
      <c r="E488" s="9"/>
      <c r="F488" s="9"/>
      <c r="G488" s="9"/>
      <c r="H488" s="10" t="s">
        <v>186</v>
      </c>
      <c r="I488" s="9" t="s">
        <v>185</v>
      </c>
      <c r="J488" s="9" t="str">
        <f>_xlfn.IFNA(IF(VLOOKUP(I488,Regels!B:F,5,FALSE)=0,"",VLOOKUP(I488,Regels!B:F,5,FALSE)),"")</f>
        <v>9309</v>
      </c>
    </row>
    <row r="489" spans="1:10" x14ac:dyDescent="0.25">
      <c r="A489" s="9" t="s">
        <v>813</v>
      </c>
      <c r="B489" s="9" t="s">
        <v>780</v>
      </c>
      <c r="C489" s="9" t="s">
        <v>786</v>
      </c>
      <c r="D489" s="9" t="s">
        <v>740</v>
      </c>
      <c r="E489" s="9"/>
      <c r="F489" s="9"/>
      <c r="G489" s="9"/>
      <c r="H489" s="10" t="s">
        <v>497</v>
      </c>
      <c r="I489" s="9" t="s">
        <v>496</v>
      </c>
      <c r="J489" s="9" t="str">
        <f>_xlfn.IFNA(IF(VLOOKUP(I489,Regels!B:F,5,FALSE)=0,"",VLOOKUP(I489,Regels!B:F,5,FALSE)),"")</f>
        <v/>
      </c>
    </row>
    <row r="490" spans="1:10" x14ac:dyDescent="0.25">
      <c r="A490" s="9" t="s">
        <v>813</v>
      </c>
      <c r="B490" s="9" t="s">
        <v>780</v>
      </c>
      <c r="C490" s="9" t="s">
        <v>786</v>
      </c>
      <c r="D490" s="9" t="s">
        <v>741</v>
      </c>
      <c r="E490" s="9"/>
      <c r="F490" s="9"/>
      <c r="G490" s="9" t="s">
        <v>742</v>
      </c>
      <c r="H490" s="10" t="s">
        <v>586</v>
      </c>
      <c r="I490" s="9" t="s">
        <v>587</v>
      </c>
      <c r="J490" s="9" t="str">
        <f>_xlfn.IFNA(IF(VLOOKUP(I490,Regels!B:F,5,FALSE)=0,"",VLOOKUP(I490,Regels!B:F,5,FALSE)),"")</f>
        <v/>
      </c>
    </row>
    <row r="491" spans="1:10" x14ac:dyDescent="0.25">
      <c r="A491" s="9" t="s">
        <v>813</v>
      </c>
      <c r="B491" s="9" t="s">
        <v>780</v>
      </c>
      <c r="C491" s="9" t="s">
        <v>786</v>
      </c>
      <c r="D491" s="9" t="s">
        <v>789</v>
      </c>
      <c r="E491" s="9"/>
      <c r="F491" s="9"/>
      <c r="G491" s="9"/>
      <c r="H491" s="10" t="s">
        <v>518</v>
      </c>
      <c r="I491" s="9" t="s">
        <v>517</v>
      </c>
      <c r="J491" s="9" t="str">
        <f>_xlfn.IFNA(IF(VLOOKUP(I491,Regels!B:F,5,FALSE)=0,"",VLOOKUP(I491,Regels!B:F,5,FALSE)),"")</f>
        <v/>
      </c>
    </row>
    <row r="492" spans="1:10" x14ac:dyDescent="0.25">
      <c r="A492" s="9" t="s">
        <v>813</v>
      </c>
      <c r="B492" s="9" t="s">
        <v>780</v>
      </c>
      <c r="C492" s="9" t="s">
        <v>786</v>
      </c>
      <c r="D492" s="9" t="s">
        <v>790</v>
      </c>
      <c r="E492" s="9"/>
      <c r="F492" s="9"/>
      <c r="G492" s="9"/>
      <c r="H492" s="10" t="s">
        <v>579</v>
      </c>
      <c r="I492" s="9" t="s">
        <v>580</v>
      </c>
      <c r="J492" s="9" t="str">
        <f>_xlfn.IFNA(IF(VLOOKUP(I492,Regels!B:F,5,FALSE)=0,"",VLOOKUP(I492,Regels!B:F,5,FALSE)),"")</f>
        <v/>
      </c>
    </row>
    <row r="493" spans="1:10" x14ac:dyDescent="0.25">
      <c r="A493" s="9" t="s">
        <v>813</v>
      </c>
      <c r="B493" s="9" t="s">
        <v>780</v>
      </c>
      <c r="C493" s="9" t="s">
        <v>786</v>
      </c>
      <c r="D493" s="9" t="s">
        <v>790</v>
      </c>
      <c r="E493" s="9"/>
      <c r="F493" s="9"/>
      <c r="G493" s="9"/>
      <c r="H493" s="10" t="s">
        <v>649</v>
      </c>
      <c r="I493" s="9" t="s">
        <v>650</v>
      </c>
      <c r="J493" s="9" t="str">
        <f>_xlfn.IFNA(IF(VLOOKUP(I493,Regels!B:F,5,FALSE)=0,"",VLOOKUP(I493,Regels!B:F,5,FALSE)),"")</f>
        <v/>
      </c>
    </row>
    <row r="494" spans="1:10" x14ac:dyDescent="0.25">
      <c r="A494" s="9" t="s">
        <v>813</v>
      </c>
      <c r="B494" s="9" t="s">
        <v>780</v>
      </c>
      <c r="C494" s="9" t="s">
        <v>786</v>
      </c>
      <c r="D494" s="9" t="s">
        <v>791</v>
      </c>
      <c r="E494" s="9"/>
      <c r="F494" s="9"/>
      <c r="G494" s="9"/>
      <c r="H494" s="10" t="s">
        <v>37</v>
      </c>
      <c r="I494" s="9" t="s">
        <v>36</v>
      </c>
      <c r="J494" s="9" t="str">
        <f>_xlfn.IFNA(IF(VLOOKUP(I494,Regels!B:F,5,FALSE)=0,"",VLOOKUP(I494,Regels!B:F,5,FALSE)),"")</f>
        <v>0001</v>
      </c>
    </row>
    <row r="495" spans="1:10" x14ac:dyDescent="0.25">
      <c r="A495" s="9" t="s">
        <v>813</v>
      </c>
      <c r="B495" s="9" t="s">
        <v>780</v>
      </c>
      <c r="C495" s="9" t="s">
        <v>786</v>
      </c>
      <c r="D495" s="9" t="s">
        <v>792</v>
      </c>
      <c r="E495" s="9"/>
      <c r="F495" s="9"/>
      <c r="G495" s="9"/>
      <c r="H495" s="10" t="s">
        <v>579</v>
      </c>
      <c r="I495" s="9" t="s">
        <v>580</v>
      </c>
      <c r="J495" s="9" t="str">
        <f>_xlfn.IFNA(IF(VLOOKUP(I495,Regels!B:F,5,FALSE)=0,"",VLOOKUP(I495,Regels!B:F,5,FALSE)),"")</f>
        <v/>
      </c>
    </row>
    <row r="496" spans="1:10" x14ac:dyDescent="0.25">
      <c r="A496" s="9" t="s">
        <v>813</v>
      </c>
      <c r="B496" s="9" t="s">
        <v>780</v>
      </c>
      <c r="C496" s="9" t="s">
        <v>786</v>
      </c>
      <c r="D496" s="9" t="s">
        <v>792</v>
      </c>
      <c r="E496" s="9"/>
      <c r="F496" s="9"/>
      <c r="G496" s="9"/>
      <c r="H496" s="10" t="s">
        <v>738</v>
      </c>
      <c r="I496" s="9" t="s">
        <v>739</v>
      </c>
      <c r="J496" s="9" t="str">
        <f>_xlfn.IFNA(IF(VLOOKUP(I496,Regels!B:F,5,FALSE)=0,"",VLOOKUP(I496,Regels!B:F,5,FALSE)),"")</f>
        <v/>
      </c>
    </row>
    <row r="497" spans="1:10" x14ac:dyDescent="0.25">
      <c r="A497" s="9" t="s">
        <v>813</v>
      </c>
      <c r="B497" s="9" t="s">
        <v>780</v>
      </c>
      <c r="C497" s="9" t="s">
        <v>786</v>
      </c>
      <c r="D497" s="9" t="s">
        <v>793</v>
      </c>
      <c r="E497" s="9"/>
      <c r="F497" s="9"/>
      <c r="G497" s="9"/>
      <c r="H497" s="10" t="s">
        <v>106</v>
      </c>
      <c r="I497" s="9" t="s">
        <v>105</v>
      </c>
      <c r="J497" s="9" t="str">
        <f>_xlfn.IFNA(IF(VLOOKUP(I497,Regels!B:F,5,FALSE)=0,"",VLOOKUP(I497,Regels!B:F,5,FALSE)),"")</f>
        <v>0001</v>
      </c>
    </row>
    <row r="498" spans="1:10" x14ac:dyDescent="0.25">
      <c r="A498" s="9" t="s">
        <v>813</v>
      </c>
      <c r="B498" s="9" t="s">
        <v>780</v>
      </c>
      <c r="C498" s="9" t="s">
        <v>786</v>
      </c>
      <c r="D498" s="9" t="s">
        <v>793</v>
      </c>
      <c r="E498" s="9"/>
      <c r="F498" s="9"/>
      <c r="G498" s="9"/>
      <c r="H498" s="10" t="s">
        <v>208</v>
      </c>
      <c r="I498" s="9" t="s">
        <v>207</v>
      </c>
      <c r="J498" s="9" t="str">
        <f>_xlfn.IFNA(IF(VLOOKUP(I498,Regels!B:F,5,FALSE)=0,"",VLOOKUP(I498,Regels!B:F,5,FALSE)),"")</f>
        <v>0001</v>
      </c>
    </row>
    <row r="499" spans="1:10" x14ac:dyDescent="0.25">
      <c r="A499" s="9" t="s">
        <v>813</v>
      </c>
      <c r="B499" s="9" t="s">
        <v>780</v>
      </c>
      <c r="C499" s="9" t="s">
        <v>786</v>
      </c>
      <c r="D499" s="9" t="s">
        <v>793</v>
      </c>
      <c r="E499" s="9"/>
      <c r="F499" s="9"/>
      <c r="G499" s="9"/>
      <c r="H499" s="10" t="s">
        <v>443</v>
      </c>
      <c r="I499" s="9" t="s">
        <v>442</v>
      </c>
      <c r="J499" s="9" t="str">
        <f>_xlfn.IFNA(IF(VLOOKUP(I499,Regels!B:F,5,FALSE)=0,"",VLOOKUP(I499,Regels!B:F,5,FALSE)),"")</f>
        <v/>
      </c>
    </row>
    <row r="500" spans="1:10" x14ac:dyDescent="0.25">
      <c r="A500" s="9" t="s">
        <v>813</v>
      </c>
      <c r="B500" s="9" t="s">
        <v>780</v>
      </c>
      <c r="C500" s="9" t="s">
        <v>786</v>
      </c>
      <c r="D500" s="9" t="s">
        <v>793</v>
      </c>
      <c r="E500" s="9"/>
      <c r="F500" s="9"/>
      <c r="G500" s="9"/>
      <c r="H500" s="10" t="s">
        <v>488</v>
      </c>
      <c r="I500" s="9" t="s">
        <v>487</v>
      </c>
      <c r="J500" s="9" t="str">
        <f>_xlfn.IFNA(IF(VLOOKUP(I500,Regels!B:F,5,FALSE)=0,"",VLOOKUP(I500,Regels!B:F,5,FALSE)),"")</f>
        <v/>
      </c>
    </row>
    <row r="501" spans="1:10" x14ac:dyDescent="0.25">
      <c r="A501" s="9" t="s">
        <v>813</v>
      </c>
      <c r="B501" s="9" t="s">
        <v>780</v>
      </c>
      <c r="C501" s="9" t="s">
        <v>786</v>
      </c>
      <c r="D501" s="9" t="s">
        <v>794</v>
      </c>
      <c r="E501" s="9" t="s">
        <v>795</v>
      </c>
      <c r="F501" s="9"/>
      <c r="G501" s="9"/>
      <c r="H501" s="10" t="s">
        <v>443</v>
      </c>
      <c r="I501" s="9" t="s">
        <v>442</v>
      </c>
      <c r="J501" s="9" t="str">
        <f>_xlfn.IFNA(IF(VLOOKUP(I501,Regels!B:F,5,FALSE)=0,"",VLOOKUP(I501,Regels!B:F,5,FALSE)),"")</f>
        <v/>
      </c>
    </row>
    <row r="502" spans="1:10" x14ac:dyDescent="0.25">
      <c r="A502" s="9" t="s">
        <v>813</v>
      </c>
      <c r="B502" s="9" t="s">
        <v>780</v>
      </c>
      <c r="C502" s="9" t="s">
        <v>786</v>
      </c>
      <c r="D502" s="9" t="s">
        <v>794</v>
      </c>
      <c r="E502" s="9" t="s">
        <v>796</v>
      </c>
      <c r="F502" s="9"/>
      <c r="G502" s="9"/>
      <c r="H502" s="10" t="s">
        <v>579</v>
      </c>
      <c r="I502" s="9" t="s">
        <v>580</v>
      </c>
      <c r="J502" s="9" t="str">
        <f>_xlfn.IFNA(IF(VLOOKUP(I502,Regels!B:F,5,FALSE)=0,"",VLOOKUP(I502,Regels!B:F,5,FALSE)),"")</f>
        <v/>
      </c>
    </row>
    <row r="503" spans="1:10" x14ac:dyDescent="0.25">
      <c r="A503" s="9" t="s">
        <v>813</v>
      </c>
      <c r="B503" s="9" t="s">
        <v>780</v>
      </c>
      <c r="C503" s="9" t="s">
        <v>786</v>
      </c>
      <c r="D503" s="9" t="s">
        <v>794</v>
      </c>
      <c r="E503" s="9" t="s">
        <v>796</v>
      </c>
      <c r="F503" s="9"/>
      <c r="G503" s="9"/>
      <c r="H503" s="10" t="s">
        <v>738</v>
      </c>
      <c r="I503" s="9" t="s">
        <v>739</v>
      </c>
      <c r="J503" s="9" t="str">
        <f>_xlfn.IFNA(IF(VLOOKUP(I503,Regels!B:F,5,FALSE)=0,"",VLOOKUP(I503,Regels!B:F,5,FALSE)),"")</f>
        <v/>
      </c>
    </row>
    <row r="504" spans="1:10" x14ac:dyDescent="0.25">
      <c r="A504" s="9" t="s">
        <v>813</v>
      </c>
      <c r="B504" s="9" t="s">
        <v>780</v>
      </c>
      <c r="C504" s="9" t="s">
        <v>786</v>
      </c>
      <c r="D504" s="9" t="s">
        <v>794</v>
      </c>
      <c r="E504" s="9" t="s">
        <v>775</v>
      </c>
      <c r="F504" s="9"/>
      <c r="G504" s="9"/>
      <c r="H504" s="10" t="s">
        <v>104</v>
      </c>
      <c r="I504" s="9" t="s">
        <v>103</v>
      </c>
      <c r="J504" s="9" t="str">
        <f>_xlfn.IFNA(IF(VLOOKUP(I504,Regels!B:F,5,FALSE)=0,"",VLOOKUP(I504,Regels!B:F,5,FALSE)),"")</f>
        <v>0001</v>
      </c>
    </row>
    <row r="505" spans="1:10" x14ac:dyDescent="0.25">
      <c r="A505" s="9" t="s">
        <v>813</v>
      </c>
      <c r="B505" s="9" t="s">
        <v>780</v>
      </c>
      <c r="C505" s="9" t="s">
        <v>786</v>
      </c>
      <c r="D505" s="9" t="s">
        <v>794</v>
      </c>
      <c r="E505" s="9" t="s">
        <v>776</v>
      </c>
      <c r="F505" s="9"/>
      <c r="G505" s="9" t="s">
        <v>777</v>
      </c>
      <c r="H505" s="10" t="s">
        <v>565</v>
      </c>
      <c r="I505" s="9" t="s">
        <v>566</v>
      </c>
      <c r="J505" s="9" t="str">
        <f>_xlfn.IFNA(IF(VLOOKUP(I505,Regels!B:F,5,FALSE)=0,"",VLOOKUP(I505,Regels!B:F,5,FALSE)),"")</f>
        <v/>
      </c>
    </row>
    <row r="506" spans="1:10" x14ac:dyDescent="0.25">
      <c r="A506" s="9" t="s">
        <v>813</v>
      </c>
      <c r="B506" s="9" t="s">
        <v>780</v>
      </c>
      <c r="C506" s="9" t="s">
        <v>786</v>
      </c>
      <c r="D506" s="9" t="s">
        <v>797</v>
      </c>
      <c r="E506" s="9"/>
      <c r="F506" s="9"/>
      <c r="G506" s="9"/>
      <c r="H506" s="10" t="s">
        <v>33</v>
      </c>
      <c r="I506" s="9" t="s">
        <v>32</v>
      </c>
      <c r="J506" s="9" t="str">
        <f>_xlfn.IFNA(IF(VLOOKUP(I506,Regels!B:F,5,FALSE)=0,"",VLOOKUP(I506,Regels!B:F,5,FALSE)),"")</f>
        <v>0001</v>
      </c>
    </row>
    <row r="507" spans="1:10" x14ac:dyDescent="0.25">
      <c r="A507" s="9" t="s">
        <v>813</v>
      </c>
      <c r="B507" s="9" t="s">
        <v>780</v>
      </c>
      <c r="C507" s="9" t="s">
        <v>786</v>
      </c>
      <c r="D507" s="9" t="s">
        <v>798</v>
      </c>
      <c r="E507" s="9"/>
      <c r="F507" s="9"/>
      <c r="G507" s="9" t="s">
        <v>799</v>
      </c>
      <c r="H507" s="10" t="s">
        <v>565</v>
      </c>
      <c r="I507" s="9" t="s">
        <v>566</v>
      </c>
      <c r="J507" s="9" t="str">
        <f>_xlfn.IFNA(IF(VLOOKUP(I507,Regels!B:F,5,FALSE)=0,"",VLOOKUP(I507,Regels!B:F,5,FALSE)),"")</f>
        <v/>
      </c>
    </row>
    <row r="508" spans="1:10" x14ac:dyDescent="0.25">
      <c r="A508" s="9" t="s">
        <v>813</v>
      </c>
      <c r="B508" s="9" t="s">
        <v>780</v>
      </c>
      <c r="C508" s="9" t="s">
        <v>786</v>
      </c>
      <c r="D508" s="9" t="s">
        <v>800</v>
      </c>
      <c r="E508" s="9"/>
      <c r="F508" s="9"/>
      <c r="G508" s="9"/>
      <c r="H508" s="10" t="s">
        <v>27</v>
      </c>
      <c r="I508" s="9" t="s">
        <v>26</v>
      </c>
      <c r="J508" s="9" t="str">
        <f>_xlfn.IFNA(IF(VLOOKUP(I508,Regels!B:F,5,FALSE)=0,"",VLOOKUP(I508,Regels!B:F,5,FALSE)),"")</f>
        <v>0001</v>
      </c>
    </row>
    <row r="509" spans="1:10" x14ac:dyDescent="0.25">
      <c r="A509" s="9" t="s">
        <v>813</v>
      </c>
      <c r="B509" s="9" t="s">
        <v>780</v>
      </c>
      <c r="C509" s="9" t="s">
        <v>786</v>
      </c>
      <c r="D509" s="9" t="s">
        <v>800</v>
      </c>
      <c r="E509" s="9"/>
      <c r="F509" s="9"/>
      <c r="G509" s="9"/>
      <c r="H509" s="10" t="s">
        <v>29</v>
      </c>
      <c r="I509" s="9" t="s">
        <v>28</v>
      </c>
      <c r="J509" s="9" t="str">
        <f>_xlfn.IFNA(IF(VLOOKUP(I509,Regels!B:F,5,FALSE)=0,"",VLOOKUP(I509,Regels!B:F,5,FALSE)),"")</f>
        <v>0001</v>
      </c>
    </row>
    <row r="510" spans="1:10" x14ac:dyDescent="0.25">
      <c r="A510" s="9" t="s">
        <v>813</v>
      </c>
      <c r="B510" s="9" t="s">
        <v>780</v>
      </c>
      <c r="C510" s="9" t="s">
        <v>786</v>
      </c>
      <c r="D510" s="9" t="s">
        <v>800</v>
      </c>
      <c r="E510" s="9"/>
      <c r="F510" s="9"/>
      <c r="G510" s="9"/>
      <c r="H510" s="10" t="s">
        <v>97</v>
      </c>
      <c r="I510" s="9" t="s">
        <v>96</v>
      </c>
      <c r="J510" s="9" t="str">
        <f>_xlfn.IFNA(IF(VLOOKUP(I510,Regels!B:F,5,FALSE)=0,"",VLOOKUP(I510,Regels!B:F,5,FALSE)),"")</f>
        <v/>
      </c>
    </row>
    <row r="511" spans="1:10" x14ac:dyDescent="0.25">
      <c r="A511" s="9" t="s">
        <v>813</v>
      </c>
      <c r="B511" s="9" t="s">
        <v>780</v>
      </c>
      <c r="C511" s="9" t="s">
        <v>786</v>
      </c>
      <c r="D511" s="9" t="s">
        <v>800</v>
      </c>
      <c r="E511" s="9"/>
      <c r="F511" s="9"/>
      <c r="G511" s="9"/>
      <c r="H511" s="10" t="s">
        <v>518</v>
      </c>
      <c r="I511" s="9" t="s">
        <v>517</v>
      </c>
      <c r="J511" s="9" t="str">
        <f>_xlfn.IFNA(IF(VLOOKUP(I511,Regels!B:F,5,FALSE)=0,"",VLOOKUP(I511,Regels!B:F,5,FALSE)),"")</f>
        <v/>
      </c>
    </row>
    <row r="512" spans="1:10" x14ac:dyDescent="0.25">
      <c r="A512" s="9" t="s">
        <v>813</v>
      </c>
      <c r="B512" s="9" t="s">
        <v>780</v>
      </c>
      <c r="C512" s="9" t="s">
        <v>786</v>
      </c>
      <c r="D512" s="9" t="s">
        <v>801</v>
      </c>
      <c r="E512" s="9"/>
      <c r="F512" s="9"/>
      <c r="G512" s="9"/>
      <c r="H512" s="10" t="s">
        <v>579</v>
      </c>
      <c r="I512" s="9" t="s">
        <v>580</v>
      </c>
      <c r="J512" s="9" t="str">
        <f>_xlfn.IFNA(IF(VLOOKUP(I512,Regels!B:F,5,FALSE)=0,"",VLOOKUP(I512,Regels!B:F,5,FALSE)),"")</f>
        <v/>
      </c>
    </row>
    <row r="513" spans="1:10" x14ac:dyDescent="0.25">
      <c r="A513" s="9" t="s">
        <v>813</v>
      </c>
      <c r="B513" s="9" t="s">
        <v>780</v>
      </c>
      <c r="C513" s="9" t="s">
        <v>786</v>
      </c>
      <c r="D513" s="9" t="s">
        <v>801</v>
      </c>
      <c r="E513" s="9"/>
      <c r="F513" s="9"/>
      <c r="G513" s="9"/>
      <c r="H513" s="10" t="s">
        <v>649</v>
      </c>
      <c r="I513" s="9" t="s">
        <v>650</v>
      </c>
      <c r="J513" s="9" t="str">
        <f>_xlfn.IFNA(IF(VLOOKUP(I513,Regels!B:F,5,FALSE)=0,"",VLOOKUP(I513,Regels!B:F,5,FALSE)),"")</f>
        <v/>
      </c>
    </row>
    <row r="514" spans="1:10" x14ac:dyDescent="0.25">
      <c r="A514" s="9" t="s">
        <v>813</v>
      </c>
      <c r="B514" s="9" t="s">
        <v>780</v>
      </c>
      <c r="C514" s="9" t="s">
        <v>786</v>
      </c>
      <c r="D514" s="9" t="s">
        <v>802</v>
      </c>
      <c r="E514" s="9"/>
      <c r="F514" s="9"/>
      <c r="G514" s="9"/>
      <c r="H514" s="10" t="s">
        <v>27</v>
      </c>
      <c r="I514" s="9" t="s">
        <v>26</v>
      </c>
      <c r="J514" s="9" t="str">
        <f>_xlfn.IFNA(IF(VLOOKUP(I514,Regels!B:F,5,FALSE)=0,"",VLOOKUP(I514,Regels!B:F,5,FALSE)),"")</f>
        <v>0001</v>
      </c>
    </row>
    <row r="515" spans="1:10" x14ac:dyDescent="0.25">
      <c r="A515" s="9" t="s">
        <v>813</v>
      </c>
      <c r="B515" s="9" t="s">
        <v>780</v>
      </c>
      <c r="C515" s="9" t="s">
        <v>786</v>
      </c>
      <c r="D515" s="9" t="s">
        <v>802</v>
      </c>
      <c r="E515" s="9"/>
      <c r="F515" s="9"/>
      <c r="G515" s="9"/>
      <c r="H515" s="10" t="s">
        <v>29</v>
      </c>
      <c r="I515" s="9" t="s">
        <v>28</v>
      </c>
      <c r="J515" s="9" t="str">
        <f>_xlfn.IFNA(IF(VLOOKUP(I515,Regels!B:F,5,FALSE)=0,"",VLOOKUP(I515,Regels!B:F,5,FALSE)),"")</f>
        <v>0001</v>
      </c>
    </row>
    <row r="516" spans="1:10" x14ac:dyDescent="0.25">
      <c r="A516" s="9" t="s">
        <v>813</v>
      </c>
      <c r="B516" s="9" t="s">
        <v>780</v>
      </c>
      <c r="C516" s="9" t="s">
        <v>786</v>
      </c>
      <c r="D516" s="9" t="s">
        <v>802</v>
      </c>
      <c r="E516" s="9"/>
      <c r="F516" s="9"/>
      <c r="G516" s="9"/>
      <c r="H516" s="10" t="s">
        <v>106</v>
      </c>
      <c r="I516" s="9" t="s">
        <v>105</v>
      </c>
      <c r="J516" s="9" t="str">
        <f>_xlfn.IFNA(IF(VLOOKUP(I516,Regels!B:F,5,FALSE)=0,"",VLOOKUP(I516,Regels!B:F,5,FALSE)),"")</f>
        <v>0001</v>
      </c>
    </row>
    <row r="517" spans="1:10" x14ac:dyDescent="0.25">
      <c r="A517" s="9" t="s">
        <v>813</v>
      </c>
      <c r="B517" s="9" t="s">
        <v>780</v>
      </c>
      <c r="C517" s="9" t="s">
        <v>786</v>
      </c>
      <c r="D517" s="9" t="s">
        <v>802</v>
      </c>
      <c r="E517" s="9"/>
      <c r="F517" s="9"/>
      <c r="G517" s="9"/>
      <c r="H517" s="10" t="s">
        <v>443</v>
      </c>
      <c r="I517" s="9" t="s">
        <v>442</v>
      </c>
      <c r="J517" s="9" t="str">
        <f>_xlfn.IFNA(IF(VLOOKUP(I517,Regels!B:F,5,FALSE)=0,"",VLOOKUP(I517,Regels!B:F,5,FALSE)),"")</f>
        <v/>
      </c>
    </row>
    <row r="518" spans="1:10" x14ac:dyDescent="0.25">
      <c r="A518" s="9" t="s">
        <v>813</v>
      </c>
      <c r="B518" s="9" t="s">
        <v>780</v>
      </c>
      <c r="C518" s="9" t="s">
        <v>786</v>
      </c>
      <c r="D518" s="9" t="s">
        <v>803</v>
      </c>
      <c r="E518" s="9" t="s">
        <v>795</v>
      </c>
      <c r="F518" s="9"/>
      <c r="G518" s="9"/>
      <c r="H518" s="10" t="s">
        <v>443</v>
      </c>
      <c r="I518" s="9" t="s">
        <v>442</v>
      </c>
      <c r="J518" s="9" t="str">
        <f>_xlfn.IFNA(IF(VLOOKUP(I518,Regels!B:F,5,FALSE)=0,"",VLOOKUP(I518,Regels!B:F,5,FALSE)),"")</f>
        <v/>
      </c>
    </row>
    <row r="519" spans="1:10" x14ac:dyDescent="0.25">
      <c r="A519" s="9" t="s">
        <v>813</v>
      </c>
      <c r="B519" s="9" t="s">
        <v>780</v>
      </c>
      <c r="C519" s="9" t="s">
        <v>786</v>
      </c>
      <c r="D519" s="9" t="s">
        <v>803</v>
      </c>
      <c r="E519" s="9" t="s">
        <v>796</v>
      </c>
      <c r="F519" s="9"/>
      <c r="G519" s="9"/>
      <c r="H519" s="10" t="s">
        <v>579</v>
      </c>
      <c r="I519" s="9" t="s">
        <v>580</v>
      </c>
      <c r="J519" s="9" t="str">
        <f>_xlfn.IFNA(IF(VLOOKUP(I519,Regels!B:F,5,FALSE)=0,"",VLOOKUP(I519,Regels!B:F,5,FALSE)),"")</f>
        <v/>
      </c>
    </row>
    <row r="520" spans="1:10" x14ac:dyDescent="0.25">
      <c r="A520" s="9" t="s">
        <v>813</v>
      </c>
      <c r="B520" s="9" t="s">
        <v>780</v>
      </c>
      <c r="C520" s="9" t="s">
        <v>786</v>
      </c>
      <c r="D520" s="9" t="s">
        <v>803</v>
      </c>
      <c r="E520" s="9" t="s">
        <v>796</v>
      </c>
      <c r="F520" s="9"/>
      <c r="G520" s="9"/>
      <c r="H520" s="10" t="s">
        <v>738</v>
      </c>
      <c r="I520" s="9" t="s">
        <v>739</v>
      </c>
      <c r="J520" s="9" t="str">
        <f>_xlfn.IFNA(IF(VLOOKUP(I520,Regels!B:F,5,FALSE)=0,"",VLOOKUP(I520,Regels!B:F,5,FALSE)),"")</f>
        <v/>
      </c>
    </row>
    <row r="521" spans="1:10" x14ac:dyDescent="0.25">
      <c r="A521" s="9" t="s">
        <v>813</v>
      </c>
      <c r="B521" s="9" t="s">
        <v>780</v>
      </c>
      <c r="C521" s="9" t="s">
        <v>786</v>
      </c>
      <c r="D521" s="9" t="s">
        <v>803</v>
      </c>
      <c r="E521" s="9" t="s">
        <v>775</v>
      </c>
      <c r="F521" s="9"/>
      <c r="G521" s="9"/>
      <c r="H521" s="10" t="s">
        <v>104</v>
      </c>
      <c r="I521" s="9" t="s">
        <v>103</v>
      </c>
      <c r="J521" s="9" t="str">
        <f>_xlfn.IFNA(IF(VLOOKUP(I521,Regels!B:F,5,FALSE)=0,"",VLOOKUP(I521,Regels!B:F,5,FALSE)),"")</f>
        <v>0001</v>
      </c>
    </row>
    <row r="522" spans="1:10" x14ac:dyDescent="0.25">
      <c r="A522" s="9" t="s">
        <v>813</v>
      </c>
      <c r="B522" s="9" t="s">
        <v>780</v>
      </c>
      <c r="C522" s="9" t="s">
        <v>786</v>
      </c>
      <c r="D522" s="9" t="s">
        <v>803</v>
      </c>
      <c r="E522" s="9" t="s">
        <v>776</v>
      </c>
      <c r="F522" s="9"/>
      <c r="G522" s="9" t="s">
        <v>777</v>
      </c>
      <c r="H522" s="10" t="s">
        <v>565</v>
      </c>
      <c r="I522" s="9" t="s">
        <v>566</v>
      </c>
      <c r="J522" s="9" t="str">
        <f>_xlfn.IFNA(IF(VLOOKUP(I522,Regels!B:F,5,FALSE)=0,"",VLOOKUP(I522,Regels!B:F,5,FALSE)),"")</f>
        <v/>
      </c>
    </row>
    <row r="523" spans="1:10" x14ac:dyDescent="0.25">
      <c r="A523" s="9" t="s">
        <v>813</v>
      </c>
      <c r="B523" s="9" t="s">
        <v>780</v>
      </c>
      <c r="C523" s="9" t="s">
        <v>786</v>
      </c>
      <c r="D523" s="9" t="s">
        <v>804</v>
      </c>
      <c r="E523" s="9"/>
      <c r="F523" s="9"/>
      <c r="G523" s="9"/>
      <c r="H523" s="10" t="s">
        <v>100</v>
      </c>
      <c r="I523" s="9" t="s">
        <v>99</v>
      </c>
      <c r="J523" s="9" t="str">
        <f>_xlfn.IFNA(IF(VLOOKUP(I523,Regels!B:F,5,FALSE)=0,"",VLOOKUP(I523,Regels!B:F,5,FALSE)),"")</f>
        <v>0001</v>
      </c>
    </row>
    <row r="524" spans="1:10" x14ac:dyDescent="0.25">
      <c r="A524" s="9" t="s">
        <v>813</v>
      </c>
      <c r="B524" s="9" t="s">
        <v>780</v>
      </c>
      <c r="C524" s="9" t="s">
        <v>786</v>
      </c>
      <c r="D524" s="9" t="s">
        <v>804</v>
      </c>
      <c r="E524" s="9"/>
      <c r="F524" s="9"/>
      <c r="G524" s="9"/>
      <c r="H524" s="10" t="s">
        <v>443</v>
      </c>
      <c r="I524" s="9" t="s">
        <v>442</v>
      </c>
      <c r="J524" s="9" t="str">
        <f>_xlfn.IFNA(IF(VLOOKUP(I524,Regels!B:F,5,FALSE)=0,"",VLOOKUP(I524,Regels!B:F,5,FALSE)),"")</f>
        <v/>
      </c>
    </row>
    <row r="525" spans="1:10" x14ac:dyDescent="0.25">
      <c r="A525" s="9" t="s">
        <v>813</v>
      </c>
      <c r="B525" s="9" t="s">
        <v>780</v>
      </c>
      <c r="C525" s="9" t="s">
        <v>786</v>
      </c>
      <c r="D525" s="9" t="s">
        <v>805</v>
      </c>
      <c r="E525" s="9" t="s">
        <v>795</v>
      </c>
      <c r="F525" s="9"/>
      <c r="G525" s="9"/>
      <c r="H525" s="10" t="s">
        <v>443</v>
      </c>
      <c r="I525" s="9" t="s">
        <v>442</v>
      </c>
      <c r="J525" s="9" t="str">
        <f>_xlfn.IFNA(IF(VLOOKUP(I525,Regels!B:F,5,FALSE)=0,"",VLOOKUP(I525,Regels!B:F,5,FALSE)),"")</f>
        <v/>
      </c>
    </row>
    <row r="526" spans="1:10" x14ac:dyDescent="0.25">
      <c r="A526" s="9" t="s">
        <v>813</v>
      </c>
      <c r="B526" s="9" t="s">
        <v>780</v>
      </c>
      <c r="C526" s="9" t="s">
        <v>786</v>
      </c>
      <c r="D526" s="9" t="s">
        <v>805</v>
      </c>
      <c r="E526" s="9" t="s">
        <v>796</v>
      </c>
      <c r="F526" s="9"/>
      <c r="G526" s="9"/>
      <c r="H526" s="10" t="s">
        <v>579</v>
      </c>
      <c r="I526" s="9" t="s">
        <v>580</v>
      </c>
      <c r="J526" s="9" t="str">
        <f>_xlfn.IFNA(IF(VLOOKUP(I526,Regels!B:F,5,FALSE)=0,"",VLOOKUP(I526,Regels!B:F,5,FALSE)),"")</f>
        <v/>
      </c>
    </row>
    <row r="527" spans="1:10" x14ac:dyDescent="0.25">
      <c r="A527" s="9" t="s">
        <v>813</v>
      </c>
      <c r="B527" s="9" t="s">
        <v>780</v>
      </c>
      <c r="C527" s="9" t="s">
        <v>786</v>
      </c>
      <c r="D527" s="9" t="s">
        <v>805</v>
      </c>
      <c r="E527" s="9" t="s">
        <v>796</v>
      </c>
      <c r="F527" s="9"/>
      <c r="G527" s="9"/>
      <c r="H527" s="10" t="s">
        <v>738</v>
      </c>
      <c r="I527" s="9" t="s">
        <v>739</v>
      </c>
      <c r="J527" s="9" t="str">
        <f>_xlfn.IFNA(IF(VLOOKUP(I527,Regels!B:F,5,FALSE)=0,"",VLOOKUP(I527,Regels!B:F,5,FALSE)),"")</f>
        <v/>
      </c>
    </row>
    <row r="528" spans="1:10" x14ac:dyDescent="0.25">
      <c r="A528" s="9" t="s">
        <v>813</v>
      </c>
      <c r="B528" s="9" t="s">
        <v>780</v>
      </c>
      <c r="C528" s="9" t="s">
        <v>786</v>
      </c>
      <c r="D528" s="9" t="s">
        <v>805</v>
      </c>
      <c r="E528" s="9" t="s">
        <v>775</v>
      </c>
      <c r="F528" s="9"/>
      <c r="G528" s="9"/>
      <c r="H528" s="10" t="s">
        <v>104</v>
      </c>
      <c r="I528" s="9" t="s">
        <v>103</v>
      </c>
      <c r="J528" s="9" t="str">
        <f>_xlfn.IFNA(IF(VLOOKUP(I528,Regels!B:F,5,FALSE)=0,"",VLOOKUP(I528,Regels!B:F,5,FALSE)),"")</f>
        <v>0001</v>
      </c>
    </row>
    <row r="529" spans="1:10" x14ac:dyDescent="0.25">
      <c r="A529" s="9" t="s">
        <v>813</v>
      </c>
      <c r="B529" s="9" t="s">
        <v>780</v>
      </c>
      <c r="C529" s="9" t="s">
        <v>786</v>
      </c>
      <c r="D529" s="9" t="s">
        <v>805</v>
      </c>
      <c r="E529" s="9" t="s">
        <v>776</v>
      </c>
      <c r="F529" s="9"/>
      <c r="G529" s="9" t="s">
        <v>777</v>
      </c>
      <c r="H529" s="10" t="s">
        <v>565</v>
      </c>
      <c r="I529" s="9" t="s">
        <v>566</v>
      </c>
      <c r="J529" s="9" t="str">
        <f>_xlfn.IFNA(IF(VLOOKUP(I529,Regels!B:F,5,FALSE)=0,"",VLOOKUP(I529,Regels!B:F,5,FALSE)),"")</f>
        <v/>
      </c>
    </row>
    <row r="530" spans="1:10" x14ac:dyDescent="0.25">
      <c r="A530" s="9" t="s">
        <v>813</v>
      </c>
      <c r="B530" s="9" t="s">
        <v>780</v>
      </c>
      <c r="C530" s="9" t="s">
        <v>807</v>
      </c>
      <c r="D530" s="9" t="s">
        <v>808</v>
      </c>
      <c r="E530" s="9"/>
      <c r="F530" s="9" t="s">
        <v>563</v>
      </c>
      <c r="G530" s="9"/>
      <c r="H530" s="10" t="s">
        <v>707</v>
      </c>
      <c r="I530" s="9" t="s">
        <v>708</v>
      </c>
      <c r="J530" s="9" t="str">
        <f>_xlfn.IFNA(IF(VLOOKUP(I530,Regels!B:F,5,FALSE)=0,"",VLOOKUP(I530,Regels!B:F,5,FALSE)),"")</f>
        <v/>
      </c>
    </row>
    <row r="531" spans="1:10" x14ac:dyDescent="0.25">
      <c r="A531" s="9" t="s">
        <v>813</v>
      </c>
      <c r="B531" s="9" t="s">
        <v>780</v>
      </c>
      <c r="C531" s="9" t="s">
        <v>807</v>
      </c>
      <c r="D531" s="9" t="s">
        <v>809</v>
      </c>
      <c r="E531" s="9"/>
      <c r="F531" s="9" t="s">
        <v>563</v>
      </c>
      <c r="G531" s="9"/>
      <c r="H531" s="10" t="s">
        <v>35</v>
      </c>
      <c r="I531" s="9" t="s">
        <v>34</v>
      </c>
      <c r="J531" s="9" t="str">
        <f>_xlfn.IFNA(IF(VLOOKUP(I531,Regels!B:F,5,FALSE)=0,"",VLOOKUP(I531,Regels!B:F,5,FALSE)),"")</f>
        <v>0001</v>
      </c>
    </row>
    <row r="532" spans="1:10" x14ac:dyDescent="0.25">
      <c r="A532" s="9" t="s">
        <v>813</v>
      </c>
      <c r="B532" s="9" t="s">
        <v>780</v>
      </c>
      <c r="C532" s="9" t="s">
        <v>807</v>
      </c>
      <c r="D532" s="9" t="s">
        <v>810</v>
      </c>
      <c r="E532" s="9"/>
      <c r="F532" s="9" t="s">
        <v>563</v>
      </c>
      <c r="G532" s="9"/>
      <c r="H532" s="10" t="s">
        <v>707</v>
      </c>
      <c r="I532" s="9" t="s">
        <v>708</v>
      </c>
      <c r="J532" s="9" t="str">
        <f>_xlfn.IFNA(IF(VLOOKUP(I532,Regels!B:F,5,FALSE)=0,"",VLOOKUP(I532,Regels!B:F,5,FALSE)),"")</f>
        <v/>
      </c>
    </row>
    <row r="533" spans="1:10" x14ac:dyDescent="0.25">
      <c r="A533" s="9" t="s">
        <v>813</v>
      </c>
      <c r="B533" s="9" t="s">
        <v>780</v>
      </c>
      <c r="C533" s="9" t="s">
        <v>569</v>
      </c>
      <c r="D533" s="9"/>
      <c r="E533" s="9"/>
      <c r="F533" s="9"/>
      <c r="G533" s="9"/>
      <c r="H533" s="10" t="s">
        <v>570</v>
      </c>
      <c r="I533" s="9" t="s">
        <v>571</v>
      </c>
      <c r="J533" s="9" t="str">
        <f>_xlfn.IFNA(IF(VLOOKUP(I533,Regels!B:F,5,FALSE)=0,"",VLOOKUP(I533,Regels!B:F,5,FALSE)),"")</f>
        <v/>
      </c>
    </row>
    <row r="534" spans="1:10" x14ac:dyDescent="0.25">
      <c r="A534" s="9" t="s">
        <v>813</v>
      </c>
      <c r="B534" s="9" t="s">
        <v>780</v>
      </c>
      <c r="C534" s="9" t="s">
        <v>823</v>
      </c>
      <c r="D534" s="9" t="s">
        <v>824</v>
      </c>
      <c r="E534" s="9"/>
      <c r="F534" s="9"/>
      <c r="G534" s="9"/>
      <c r="H534" s="10" t="s">
        <v>443</v>
      </c>
      <c r="I534" s="9" t="s">
        <v>442</v>
      </c>
      <c r="J534" s="9" t="str">
        <f>_xlfn.IFNA(IF(VLOOKUP(I534,Regels!B:F,5,FALSE)=0,"",VLOOKUP(I534,Regels!B:F,5,FALSE)),"")</f>
        <v/>
      </c>
    </row>
    <row r="535" spans="1:10" x14ac:dyDescent="0.25">
      <c r="A535" s="9" t="s">
        <v>813</v>
      </c>
      <c r="B535" s="9" t="s">
        <v>780</v>
      </c>
      <c r="C535" s="9" t="s">
        <v>823</v>
      </c>
      <c r="D535" s="9" t="s">
        <v>824</v>
      </c>
      <c r="E535" s="9"/>
      <c r="F535" s="9"/>
      <c r="G535" s="9"/>
      <c r="H535" s="10" t="s">
        <v>488</v>
      </c>
      <c r="I535" s="9" t="s">
        <v>487</v>
      </c>
      <c r="J535" s="9" t="str">
        <f>_xlfn.IFNA(IF(VLOOKUP(I535,Regels!B:F,5,FALSE)=0,"",VLOOKUP(I535,Regels!B:F,5,FALSE)),"")</f>
        <v/>
      </c>
    </row>
    <row r="536" spans="1:10" x14ac:dyDescent="0.25">
      <c r="A536" s="9" t="s">
        <v>813</v>
      </c>
      <c r="B536" s="9" t="s">
        <v>780</v>
      </c>
      <c r="C536" s="9" t="s">
        <v>823</v>
      </c>
      <c r="D536" s="9" t="s">
        <v>825</v>
      </c>
      <c r="E536" s="9" t="s">
        <v>795</v>
      </c>
      <c r="F536" s="9"/>
      <c r="G536" s="9"/>
      <c r="H536" s="10" t="s">
        <v>443</v>
      </c>
      <c r="I536" s="9" t="s">
        <v>442</v>
      </c>
      <c r="J536" s="9" t="str">
        <f>_xlfn.IFNA(IF(VLOOKUP(I536,Regels!B:F,5,FALSE)=0,"",VLOOKUP(I536,Regels!B:F,5,FALSE)),"")</f>
        <v/>
      </c>
    </row>
    <row r="537" spans="1:10" x14ac:dyDescent="0.25">
      <c r="A537" s="9" t="s">
        <v>813</v>
      </c>
      <c r="B537" s="9" t="s">
        <v>780</v>
      </c>
      <c r="C537" s="9" t="s">
        <v>823</v>
      </c>
      <c r="D537" s="9" t="s">
        <v>825</v>
      </c>
      <c r="E537" s="9" t="s">
        <v>796</v>
      </c>
      <c r="F537" s="9"/>
      <c r="G537" s="9"/>
      <c r="H537" s="10" t="s">
        <v>579</v>
      </c>
      <c r="I537" s="9" t="s">
        <v>580</v>
      </c>
      <c r="J537" s="9" t="str">
        <f>_xlfn.IFNA(IF(VLOOKUP(I537,Regels!B:F,5,FALSE)=0,"",VLOOKUP(I537,Regels!B:F,5,FALSE)),"")</f>
        <v/>
      </c>
    </row>
    <row r="538" spans="1:10" x14ac:dyDescent="0.25">
      <c r="A538" s="9" t="s">
        <v>813</v>
      </c>
      <c r="B538" s="9" t="s">
        <v>780</v>
      </c>
      <c r="C538" s="9" t="s">
        <v>823</v>
      </c>
      <c r="D538" s="9" t="s">
        <v>825</v>
      </c>
      <c r="E538" s="9" t="s">
        <v>796</v>
      </c>
      <c r="F538" s="9"/>
      <c r="G538" s="9"/>
      <c r="H538" s="10" t="s">
        <v>738</v>
      </c>
      <c r="I538" s="9" t="s">
        <v>739</v>
      </c>
      <c r="J538" s="9" t="str">
        <f>_xlfn.IFNA(IF(VLOOKUP(I538,Regels!B:F,5,FALSE)=0,"",VLOOKUP(I538,Regels!B:F,5,FALSE)),"")</f>
        <v/>
      </c>
    </row>
    <row r="539" spans="1:10" x14ac:dyDescent="0.25">
      <c r="A539" s="9" t="s">
        <v>813</v>
      </c>
      <c r="B539" s="9" t="s">
        <v>780</v>
      </c>
      <c r="C539" s="9" t="s">
        <v>823</v>
      </c>
      <c r="D539" s="9" t="s">
        <v>825</v>
      </c>
      <c r="E539" s="9" t="s">
        <v>775</v>
      </c>
      <c r="F539" s="9"/>
      <c r="G539" s="9"/>
      <c r="H539" s="10" t="s">
        <v>104</v>
      </c>
      <c r="I539" s="9" t="s">
        <v>103</v>
      </c>
      <c r="J539" s="9" t="str">
        <f>_xlfn.IFNA(IF(VLOOKUP(I539,Regels!B:F,5,FALSE)=0,"",VLOOKUP(I539,Regels!B:F,5,FALSE)),"")</f>
        <v>0001</v>
      </c>
    </row>
    <row r="540" spans="1:10" x14ac:dyDescent="0.25">
      <c r="A540" s="9" t="s">
        <v>813</v>
      </c>
      <c r="B540" s="9" t="s">
        <v>780</v>
      </c>
      <c r="C540" s="9" t="s">
        <v>823</v>
      </c>
      <c r="D540" s="9" t="s">
        <v>825</v>
      </c>
      <c r="E540" s="9" t="s">
        <v>776</v>
      </c>
      <c r="F540" s="9"/>
      <c r="G540" s="9" t="s">
        <v>777</v>
      </c>
      <c r="H540" s="10" t="s">
        <v>565</v>
      </c>
      <c r="I540" s="9" t="s">
        <v>566</v>
      </c>
      <c r="J540" s="9" t="str">
        <f>_xlfn.IFNA(IF(VLOOKUP(I540,Regels!B:F,5,FALSE)=0,"",VLOOKUP(I540,Regels!B:F,5,FALSE)),"")</f>
        <v/>
      </c>
    </row>
    <row r="541" spans="1:10" x14ac:dyDescent="0.25">
      <c r="A541" s="9" t="s">
        <v>813</v>
      </c>
      <c r="B541" s="9" t="s">
        <v>780</v>
      </c>
      <c r="C541" s="9" t="s">
        <v>823</v>
      </c>
      <c r="D541" s="9" t="s">
        <v>826</v>
      </c>
      <c r="E541" s="9"/>
      <c r="F541" s="9"/>
      <c r="G541" s="9"/>
      <c r="H541" s="10" t="s">
        <v>443</v>
      </c>
      <c r="I541" s="9" t="s">
        <v>442</v>
      </c>
      <c r="J541" s="9" t="str">
        <f>_xlfn.IFNA(IF(VLOOKUP(I541,Regels!B:F,5,FALSE)=0,"",VLOOKUP(I541,Regels!B:F,5,FALSE)),"")</f>
        <v/>
      </c>
    </row>
    <row r="542" spans="1:10" x14ac:dyDescent="0.25">
      <c r="A542" s="9" t="s">
        <v>813</v>
      </c>
      <c r="B542" s="9" t="s">
        <v>780</v>
      </c>
      <c r="C542" s="9" t="s">
        <v>823</v>
      </c>
      <c r="D542" s="9" t="s">
        <v>827</v>
      </c>
      <c r="E542" s="9" t="s">
        <v>795</v>
      </c>
      <c r="F542" s="9"/>
      <c r="G542" s="9"/>
      <c r="H542" s="10" t="s">
        <v>443</v>
      </c>
      <c r="I542" s="9" t="s">
        <v>442</v>
      </c>
      <c r="J542" s="9" t="str">
        <f>_xlfn.IFNA(IF(VLOOKUP(I542,Regels!B:F,5,FALSE)=0,"",VLOOKUP(I542,Regels!B:F,5,FALSE)),"")</f>
        <v/>
      </c>
    </row>
    <row r="543" spans="1:10" x14ac:dyDescent="0.25">
      <c r="A543" s="9" t="s">
        <v>813</v>
      </c>
      <c r="B543" s="9" t="s">
        <v>780</v>
      </c>
      <c r="C543" s="9" t="s">
        <v>823</v>
      </c>
      <c r="D543" s="9" t="s">
        <v>827</v>
      </c>
      <c r="E543" s="9" t="s">
        <v>796</v>
      </c>
      <c r="F543" s="9"/>
      <c r="G543" s="9"/>
      <c r="H543" s="10" t="s">
        <v>579</v>
      </c>
      <c r="I543" s="9" t="s">
        <v>580</v>
      </c>
      <c r="J543" s="9" t="str">
        <f>_xlfn.IFNA(IF(VLOOKUP(I543,Regels!B:F,5,FALSE)=0,"",VLOOKUP(I543,Regels!B:F,5,FALSE)),"")</f>
        <v/>
      </c>
    </row>
    <row r="544" spans="1:10" x14ac:dyDescent="0.25">
      <c r="A544" s="9" t="s">
        <v>813</v>
      </c>
      <c r="B544" s="9" t="s">
        <v>780</v>
      </c>
      <c r="C544" s="9" t="s">
        <v>823</v>
      </c>
      <c r="D544" s="9" t="s">
        <v>827</v>
      </c>
      <c r="E544" s="9" t="s">
        <v>796</v>
      </c>
      <c r="F544" s="9"/>
      <c r="G544" s="9"/>
      <c r="H544" s="10" t="s">
        <v>738</v>
      </c>
      <c r="I544" s="9" t="s">
        <v>739</v>
      </c>
      <c r="J544" s="9" t="str">
        <f>_xlfn.IFNA(IF(VLOOKUP(I544,Regels!B:F,5,FALSE)=0,"",VLOOKUP(I544,Regels!B:F,5,FALSE)),"")</f>
        <v/>
      </c>
    </row>
    <row r="545" spans="1:10" x14ac:dyDescent="0.25">
      <c r="A545" s="9" t="s">
        <v>813</v>
      </c>
      <c r="B545" s="9" t="s">
        <v>780</v>
      </c>
      <c r="C545" s="9" t="s">
        <v>823</v>
      </c>
      <c r="D545" s="9" t="s">
        <v>827</v>
      </c>
      <c r="E545" s="9" t="s">
        <v>775</v>
      </c>
      <c r="F545" s="9"/>
      <c r="G545" s="9"/>
      <c r="H545" s="10" t="s">
        <v>104</v>
      </c>
      <c r="I545" s="9" t="s">
        <v>103</v>
      </c>
      <c r="J545" s="9" t="str">
        <f>_xlfn.IFNA(IF(VLOOKUP(I545,Regels!B:F,5,FALSE)=0,"",VLOOKUP(I545,Regels!B:F,5,FALSE)),"")</f>
        <v>0001</v>
      </c>
    </row>
    <row r="546" spans="1:10" x14ac:dyDescent="0.25">
      <c r="A546" s="9" t="s">
        <v>813</v>
      </c>
      <c r="B546" s="9" t="s">
        <v>780</v>
      </c>
      <c r="C546" s="9" t="s">
        <v>823</v>
      </c>
      <c r="D546" s="9" t="s">
        <v>827</v>
      </c>
      <c r="E546" s="9" t="s">
        <v>776</v>
      </c>
      <c r="F546" s="9"/>
      <c r="G546" s="9" t="s">
        <v>777</v>
      </c>
      <c r="H546" s="10" t="s">
        <v>565</v>
      </c>
      <c r="I546" s="9" t="s">
        <v>566</v>
      </c>
      <c r="J546" s="9" t="str">
        <f>_xlfn.IFNA(IF(VLOOKUP(I546,Regels!B:F,5,FALSE)=0,"",VLOOKUP(I546,Regels!B:F,5,FALSE)),"")</f>
        <v/>
      </c>
    </row>
    <row r="547" spans="1:10" x14ac:dyDescent="0.25">
      <c r="A547" s="9" t="s">
        <v>813</v>
      </c>
      <c r="B547" s="9" t="s">
        <v>780</v>
      </c>
      <c r="C547" s="9" t="s">
        <v>812</v>
      </c>
      <c r="D547" s="9"/>
      <c r="E547" s="9"/>
      <c r="F547" s="9" t="s">
        <v>563</v>
      </c>
      <c r="G547" s="9"/>
      <c r="H547" s="10" t="s">
        <v>725</v>
      </c>
      <c r="I547" s="9" t="s">
        <v>726</v>
      </c>
      <c r="J547" s="9" t="str">
        <f>_xlfn.IFNA(IF(VLOOKUP(I547,Regels!B:F,5,FALSE)=0,"",VLOOKUP(I547,Regels!B:F,5,FALSE)),"")</f>
        <v/>
      </c>
    </row>
    <row r="548" spans="1:10" x14ac:dyDescent="0.25">
      <c r="A548" s="9" t="s">
        <v>813</v>
      </c>
      <c r="B548" s="9" t="s">
        <v>780</v>
      </c>
      <c r="C548" s="9" t="s">
        <v>812</v>
      </c>
      <c r="D548" s="9"/>
      <c r="E548" s="9"/>
      <c r="F548" s="9" t="s">
        <v>563</v>
      </c>
      <c r="G548" s="9"/>
      <c r="H548" s="10" t="s">
        <v>544</v>
      </c>
      <c r="I548" s="9" t="s">
        <v>545</v>
      </c>
      <c r="J548" s="9" t="str">
        <f>_xlfn.IFNA(IF(VLOOKUP(I548,Regels!B:F,5,FALSE)=0,"",VLOOKUP(I548,Regels!B:F,5,FALSE)),"")</f>
        <v/>
      </c>
    </row>
    <row r="549" spans="1:10" x14ac:dyDescent="0.25">
      <c r="A549" s="9" t="s">
        <v>813</v>
      </c>
      <c r="B549" s="9" t="s">
        <v>554</v>
      </c>
      <c r="C549" s="9" t="s">
        <v>555</v>
      </c>
      <c r="D549" s="9"/>
      <c r="E549" s="9"/>
      <c r="F549" s="9"/>
      <c r="G549" s="9" t="s">
        <v>556</v>
      </c>
      <c r="H549" s="10" t="s">
        <v>557</v>
      </c>
      <c r="I549" s="9" t="s">
        <v>558</v>
      </c>
      <c r="J549" s="9" t="str">
        <f>_xlfn.IFNA(IF(VLOOKUP(I549,Regels!B:F,5,FALSE)=0,"",VLOOKUP(I549,Regels!B:F,5,FALSE)),"")</f>
        <v/>
      </c>
    </row>
    <row r="550" spans="1:10" x14ac:dyDescent="0.25">
      <c r="A550" s="9" t="s">
        <v>828</v>
      </c>
      <c r="B550" s="9"/>
      <c r="C550" s="9"/>
      <c r="D550" s="9"/>
      <c r="E550" s="9"/>
      <c r="F550" s="9"/>
      <c r="G550" s="9"/>
      <c r="H550" s="10" t="s">
        <v>235</v>
      </c>
      <c r="I550" s="9" t="s">
        <v>234</v>
      </c>
      <c r="J550" s="9" t="str">
        <f>_xlfn.IFNA(IF(VLOOKUP(I550,Regels!B:F,5,FALSE)=0,"",VLOOKUP(I550,Regels!B:F,5,FALSE)),"")</f>
        <v>9326</v>
      </c>
    </row>
    <row r="551" spans="1:10" ht="30" x14ac:dyDescent="0.25">
      <c r="A551" s="9" t="s">
        <v>828</v>
      </c>
      <c r="B551" s="9"/>
      <c r="C551" s="9"/>
      <c r="D551" s="9"/>
      <c r="E551" s="9"/>
      <c r="F551" s="9"/>
      <c r="G551" s="9"/>
      <c r="H551" s="10" t="s">
        <v>271</v>
      </c>
      <c r="I551" s="9" t="s">
        <v>270</v>
      </c>
      <c r="J551" s="9" t="str">
        <f>_xlfn.IFNA(IF(VLOOKUP(I551,Regels!B:F,5,FALSE)=0,"",VLOOKUP(I551,Regels!B:F,5,FALSE)),"")</f>
        <v/>
      </c>
    </row>
    <row r="552" spans="1:10" x14ac:dyDescent="0.25">
      <c r="A552" s="9" t="s">
        <v>828</v>
      </c>
      <c r="B552" s="9"/>
      <c r="C552" s="9"/>
      <c r="D552" s="9"/>
      <c r="E552" s="9"/>
      <c r="F552" s="9"/>
      <c r="G552" s="9"/>
      <c r="H552" s="10" t="s">
        <v>274</v>
      </c>
      <c r="I552" s="9" t="s">
        <v>273</v>
      </c>
      <c r="J552" s="9" t="str">
        <f>_xlfn.IFNA(IF(VLOOKUP(I552,Regels!B:F,5,FALSE)=0,"",VLOOKUP(I552,Regels!B:F,5,FALSE)),"")</f>
        <v/>
      </c>
    </row>
    <row r="553" spans="1:10" ht="30" x14ac:dyDescent="0.25">
      <c r="A553" s="9" t="s">
        <v>828</v>
      </c>
      <c r="B553" s="9"/>
      <c r="C553" s="9"/>
      <c r="D553" s="9"/>
      <c r="E553" s="9"/>
      <c r="F553" s="9"/>
      <c r="G553" s="9"/>
      <c r="H553" s="10" t="s">
        <v>276</v>
      </c>
      <c r="I553" s="9" t="s">
        <v>275</v>
      </c>
      <c r="J553" s="9" t="str">
        <f>_xlfn.IFNA(IF(VLOOKUP(I553,Regels!B:F,5,FALSE)=0,"",VLOOKUP(I553,Regels!B:F,5,FALSE)),"")</f>
        <v/>
      </c>
    </row>
    <row r="554" spans="1:10" x14ac:dyDescent="0.25">
      <c r="A554" s="9" t="s">
        <v>828</v>
      </c>
      <c r="B554" s="9"/>
      <c r="C554" s="9"/>
      <c r="D554" s="9"/>
      <c r="E554" s="9"/>
      <c r="F554" s="9"/>
      <c r="G554" s="9"/>
      <c r="H554" s="10" t="s">
        <v>282</v>
      </c>
      <c r="I554" s="9" t="s">
        <v>281</v>
      </c>
      <c r="J554" s="9" t="str">
        <f>_xlfn.IFNA(IF(VLOOKUP(I554,Regels!B:F,5,FALSE)=0,"",VLOOKUP(I554,Regels!B:F,5,FALSE)),"")</f>
        <v/>
      </c>
    </row>
    <row r="555" spans="1:10" ht="30" x14ac:dyDescent="0.25">
      <c r="A555" s="9" t="s">
        <v>828</v>
      </c>
      <c r="B555" s="9"/>
      <c r="C555" s="9"/>
      <c r="D555" s="9"/>
      <c r="E555" s="9"/>
      <c r="F555" s="9"/>
      <c r="G555" s="9"/>
      <c r="H555" s="10" t="s">
        <v>285</v>
      </c>
      <c r="I555" s="9" t="s">
        <v>284</v>
      </c>
      <c r="J555" s="9" t="str">
        <f>_xlfn.IFNA(IF(VLOOKUP(I555,Regels!B:F,5,FALSE)=0,"",VLOOKUP(I555,Regels!B:F,5,FALSE)),"")</f>
        <v/>
      </c>
    </row>
    <row r="556" spans="1:10" x14ac:dyDescent="0.25">
      <c r="A556" s="9" t="s">
        <v>828</v>
      </c>
      <c r="B556" s="9"/>
      <c r="C556" s="9"/>
      <c r="D556" s="9"/>
      <c r="E556" s="9"/>
      <c r="F556" s="9"/>
      <c r="G556" s="9"/>
      <c r="H556" s="10" t="s">
        <v>291</v>
      </c>
      <c r="I556" s="9" t="s">
        <v>290</v>
      </c>
      <c r="J556" s="9" t="str">
        <f>_xlfn.IFNA(IF(VLOOKUP(I556,Regels!B:F,5,FALSE)=0,"",VLOOKUP(I556,Regels!B:F,5,FALSE)),"")</f>
        <v/>
      </c>
    </row>
    <row r="557" spans="1:10" x14ac:dyDescent="0.25">
      <c r="A557" s="9" t="s">
        <v>828</v>
      </c>
      <c r="B557" s="9"/>
      <c r="C557" s="9"/>
      <c r="D557" s="9"/>
      <c r="E557" s="9"/>
      <c r="F557" s="9"/>
      <c r="G557" s="9"/>
      <c r="H557" s="10" t="s">
        <v>305</v>
      </c>
      <c r="I557" s="9" t="s">
        <v>304</v>
      </c>
      <c r="J557" s="9" t="str">
        <f>_xlfn.IFNA(IF(VLOOKUP(I557,Regels!B:F,5,FALSE)=0,"",VLOOKUP(I557,Regels!B:F,5,FALSE)),"")</f>
        <v/>
      </c>
    </row>
    <row r="558" spans="1:10" x14ac:dyDescent="0.25">
      <c r="A558" s="9" t="s">
        <v>828</v>
      </c>
      <c r="B558" s="9"/>
      <c r="C558" s="9"/>
      <c r="D558" s="9"/>
      <c r="E558" s="9"/>
      <c r="F558" s="9"/>
      <c r="G558" s="9"/>
      <c r="H558" s="10" t="s">
        <v>330</v>
      </c>
      <c r="I558" s="9" t="s">
        <v>329</v>
      </c>
      <c r="J558" s="9" t="str">
        <f>_xlfn.IFNA(IF(VLOOKUP(I558,Regels!B:F,5,FALSE)=0,"",VLOOKUP(I558,Regels!B:F,5,FALSE)),"")</f>
        <v/>
      </c>
    </row>
    <row r="559" spans="1:10" x14ac:dyDescent="0.25">
      <c r="A559" s="9" t="s">
        <v>828</v>
      </c>
      <c r="B559" s="9"/>
      <c r="C559" s="9"/>
      <c r="D559" s="9"/>
      <c r="E559" s="9"/>
      <c r="F559" s="9"/>
      <c r="G559" s="9"/>
      <c r="H559" s="10" t="s">
        <v>339</v>
      </c>
      <c r="I559" s="9" t="s">
        <v>338</v>
      </c>
      <c r="J559" s="9" t="str">
        <f>_xlfn.IFNA(IF(VLOOKUP(I559,Regels!B:F,5,FALSE)=0,"",VLOOKUP(I559,Regels!B:F,5,FALSE)),"")</f>
        <v/>
      </c>
    </row>
    <row r="560" spans="1:10" x14ac:dyDescent="0.25">
      <c r="A560" s="9" t="s">
        <v>828</v>
      </c>
      <c r="B560" s="9"/>
      <c r="C560" s="9"/>
      <c r="D560" s="9"/>
      <c r="E560" s="9"/>
      <c r="F560" s="9"/>
      <c r="G560" s="9"/>
      <c r="H560" s="10" t="s">
        <v>342</v>
      </c>
      <c r="I560" s="9" t="s">
        <v>341</v>
      </c>
      <c r="J560" s="9" t="str">
        <f>_xlfn.IFNA(IF(VLOOKUP(I560,Regels!B:F,5,FALSE)=0,"",VLOOKUP(I560,Regels!B:F,5,FALSE)),"")</f>
        <v/>
      </c>
    </row>
    <row r="561" spans="1:10" x14ac:dyDescent="0.25">
      <c r="A561" s="9" t="s">
        <v>828</v>
      </c>
      <c r="B561" s="9"/>
      <c r="C561" s="9"/>
      <c r="D561" s="9"/>
      <c r="E561" s="9"/>
      <c r="F561" s="9"/>
      <c r="G561" s="9"/>
      <c r="H561" s="10" t="s">
        <v>344</v>
      </c>
      <c r="I561" s="9" t="s">
        <v>343</v>
      </c>
      <c r="J561" s="9" t="str">
        <f>_xlfn.IFNA(IF(VLOOKUP(I561,Regels!B:F,5,FALSE)=0,"",VLOOKUP(I561,Regels!B:F,5,FALSE)),"")</f>
        <v/>
      </c>
    </row>
    <row r="562" spans="1:10" x14ac:dyDescent="0.25">
      <c r="A562" s="9" t="s">
        <v>828</v>
      </c>
      <c r="B562" s="9"/>
      <c r="C562" s="9"/>
      <c r="D562" s="9"/>
      <c r="E562" s="9"/>
      <c r="F562" s="9"/>
      <c r="G562" s="9"/>
      <c r="H562" s="10" t="s">
        <v>376</v>
      </c>
      <c r="I562" s="9" t="s">
        <v>375</v>
      </c>
      <c r="J562" s="9" t="str">
        <f>_xlfn.IFNA(IF(VLOOKUP(I562,Regels!B:F,5,FALSE)=0,"",VLOOKUP(I562,Regels!B:F,5,FALSE)),"")</f>
        <v/>
      </c>
    </row>
    <row r="563" spans="1:10" ht="30" x14ac:dyDescent="0.25">
      <c r="A563" s="9" t="s">
        <v>828</v>
      </c>
      <c r="B563" s="9"/>
      <c r="C563" s="9"/>
      <c r="D563" s="9"/>
      <c r="E563" s="9"/>
      <c r="F563" s="9"/>
      <c r="G563" s="9"/>
      <c r="H563" s="10" t="s">
        <v>379</v>
      </c>
      <c r="I563" s="9" t="s">
        <v>378</v>
      </c>
      <c r="J563" s="9" t="str">
        <f>_xlfn.IFNA(IF(VLOOKUP(I563,Regels!B:F,5,FALSE)=0,"",VLOOKUP(I563,Regels!B:F,5,FALSE)),"")</f>
        <v/>
      </c>
    </row>
    <row r="564" spans="1:10" ht="30" x14ac:dyDescent="0.25">
      <c r="A564" s="9" t="s">
        <v>828</v>
      </c>
      <c r="B564" s="9"/>
      <c r="C564" s="9"/>
      <c r="D564" s="9"/>
      <c r="E564" s="9"/>
      <c r="F564" s="9"/>
      <c r="G564" s="9"/>
      <c r="H564" s="10" t="s">
        <v>410</v>
      </c>
      <c r="I564" s="9" t="s">
        <v>409</v>
      </c>
      <c r="J564" s="9" t="str">
        <f>_xlfn.IFNA(IF(VLOOKUP(I564,Regels!B:F,5,FALSE)=0,"",VLOOKUP(I564,Regels!B:F,5,FALSE)),"")</f>
        <v/>
      </c>
    </row>
    <row r="565" spans="1:10" x14ac:dyDescent="0.25">
      <c r="A565" s="9" t="s">
        <v>828</v>
      </c>
      <c r="B565" s="9"/>
      <c r="C565" s="9"/>
      <c r="D565" s="9"/>
      <c r="E565" s="9"/>
      <c r="F565" s="9"/>
      <c r="G565" s="9"/>
      <c r="H565" s="10" t="s">
        <v>415</v>
      </c>
      <c r="I565" s="9" t="s">
        <v>414</v>
      </c>
      <c r="J565" s="9" t="str">
        <f>_xlfn.IFNA(IF(VLOOKUP(I565,Regels!B:F,5,FALSE)=0,"",VLOOKUP(I565,Regels!B:F,5,FALSE)),"")</f>
        <v/>
      </c>
    </row>
    <row r="566" spans="1:10" x14ac:dyDescent="0.25">
      <c r="A566" s="9" t="s">
        <v>828</v>
      </c>
      <c r="B566" s="9"/>
      <c r="C566" s="9"/>
      <c r="D566" s="9"/>
      <c r="E566" s="9"/>
      <c r="F566" s="9"/>
      <c r="G566" s="9"/>
      <c r="H566" s="10" t="s">
        <v>418</v>
      </c>
      <c r="I566" s="9" t="s">
        <v>417</v>
      </c>
      <c r="J566" s="9" t="str">
        <f>_xlfn.IFNA(IF(VLOOKUP(I566,Regels!B:F,5,FALSE)=0,"",VLOOKUP(I566,Regels!B:F,5,FALSE)),"")</f>
        <v/>
      </c>
    </row>
    <row r="567" spans="1:10" x14ac:dyDescent="0.25">
      <c r="A567" s="9" t="s">
        <v>828</v>
      </c>
      <c r="B567" s="9"/>
      <c r="C567" s="9"/>
      <c r="D567" s="9"/>
      <c r="E567" s="9"/>
      <c r="F567" s="9"/>
      <c r="G567" s="9"/>
      <c r="H567" s="10" t="s">
        <v>421</v>
      </c>
      <c r="I567" s="9" t="s">
        <v>420</v>
      </c>
      <c r="J567" s="9" t="str">
        <f>_xlfn.IFNA(IF(VLOOKUP(I567,Regels!B:F,5,FALSE)=0,"",VLOOKUP(I567,Regels!B:F,5,FALSE)),"")</f>
        <v/>
      </c>
    </row>
    <row r="568" spans="1:10" x14ac:dyDescent="0.25">
      <c r="A568" s="9" t="s">
        <v>828</v>
      </c>
      <c r="B568" s="9"/>
      <c r="C568" s="9"/>
      <c r="D568" s="9"/>
      <c r="E568" s="9"/>
      <c r="F568" s="9"/>
      <c r="G568" s="9"/>
      <c r="H568" s="10" t="s">
        <v>437</v>
      </c>
      <c r="I568" s="9" t="s">
        <v>436</v>
      </c>
      <c r="J568" s="9" t="str">
        <f>_xlfn.IFNA(IF(VLOOKUP(I568,Regels!B:F,5,FALSE)=0,"",VLOOKUP(I568,Regels!B:F,5,FALSE)),"")</f>
        <v/>
      </c>
    </row>
    <row r="569" spans="1:10" x14ac:dyDescent="0.25">
      <c r="A569" s="9" t="s">
        <v>828</v>
      </c>
      <c r="B569" s="9" t="s">
        <v>594</v>
      </c>
      <c r="C569" s="9"/>
      <c r="D569" s="9"/>
      <c r="E569" s="9"/>
      <c r="F569" s="9"/>
      <c r="G569" s="9"/>
      <c r="H569" s="10" t="s">
        <v>561</v>
      </c>
      <c r="I569" s="9" t="s">
        <v>155</v>
      </c>
      <c r="J569" s="9" t="str">
        <f>_xlfn.IFNA(IF(VLOOKUP(I569,Regels!B:F,5,FALSE)=0,"",VLOOKUP(I569,Regels!B:F,5,FALSE)),"")</f>
        <v>0001</v>
      </c>
    </row>
    <row r="570" spans="1:10" x14ac:dyDescent="0.25">
      <c r="A570" s="9" t="s">
        <v>828</v>
      </c>
      <c r="B570" s="9" t="s">
        <v>594</v>
      </c>
      <c r="C570" s="9" t="s">
        <v>596</v>
      </c>
      <c r="D570" s="9"/>
      <c r="E570" s="9"/>
      <c r="F570" s="9" t="s">
        <v>563</v>
      </c>
      <c r="G570" s="9"/>
      <c r="H570" s="10" t="s">
        <v>46</v>
      </c>
      <c r="I570" s="9" t="s">
        <v>45</v>
      </c>
      <c r="J570" s="9" t="str">
        <f>_xlfn.IFNA(IF(VLOOKUP(I570,Regels!B:F,5,FALSE)=0,"",VLOOKUP(I570,Regels!B:F,5,FALSE)),"")</f>
        <v>0001</v>
      </c>
    </row>
    <row r="571" spans="1:10" x14ac:dyDescent="0.25">
      <c r="A571" s="9" t="s">
        <v>828</v>
      </c>
      <c r="B571" s="9" t="s">
        <v>594</v>
      </c>
      <c r="C571" s="9" t="s">
        <v>596</v>
      </c>
      <c r="D571" s="9"/>
      <c r="E571" s="9"/>
      <c r="F571" s="9" t="s">
        <v>563</v>
      </c>
      <c r="G571" s="9"/>
      <c r="H571" s="10" t="s">
        <v>597</v>
      </c>
      <c r="I571" s="9" t="s">
        <v>598</v>
      </c>
      <c r="J571" s="9" t="str">
        <f>_xlfn.IFNA(IF(VLOOKUP(I571,Regels!B:F,5,FALSE)=0,"",VLOOKUP(I571,Regels!B:F,5,FALSE)),"")</f>
        <v/>
      </c>
    </row>
    <row r="572" spans="1:10" x14ac:dyDescent="0.25">
      <c r="A572" s="9" t="s">
        <v>828</v>
      </c>
      <c r="B572" s="9" t="s">
        <v>594</v>
      </c>
      <c r="C572" s="9" t="s">
        <v>596</v>
      </c>
      <c r="D572" s="9"/>
      <c r="E572" s="9"/>
      <c r="F572" s="9" t="s">
        <v>563</v>
      </c>
      <c r="G572" s="9"/>
      <c r="H572" s="10" t="s">
        <v>599</v>
      </c>
      <c r="I572" s="9" t="s">
        <v>600</v>
      </c>
      <c r="J572" s="9" t="str">
        <f>_xlfn.IFNA(IF(VLOOKUP(I572,Regels!B:F,5,FALSE)=0,"",VLOOKUP(I572,Regels!B:F,5,FALSE)),"")</f>
        <v/>
      </c>
    </row>
    <row r="573" spans="1:10" x14ac:dyDescent="0.25">
      <c r="A573" s="9" t="s">
        <v>828</v>
      </c>
      <c r="B573" s="9" t="s">
        <v>594</v>
      </c>
      <c r="C573" s="9" t="s">
        <v>601</v>
      </c>
      <c r="D573" s="9"/>
      <c r="E573" s="9"/>
      <c r="F573" s="9"/>
      <c r="G573" s="9"/>
      <c r="H573" s="10" t="s">
        <v>59</v>
      </c>
      <c r="I573" s="9" t="s">
        <v>58</v>
      </c>
      <c r="J573" s="9" t="str">
        <f>_xlfn.IFNA(IF(VLOOKUP(I573,Regels!B:F,5,FALSE)=0,"",VLOOKUP(I573,Regels!B:F,5,FALSE)),"")</f>
        <v>0001</v>
      </c>
    </row>
    <row r="574" spans="1:10" x14ac:dyDescent="0.25">
      <c r="A574" s="9" t="s">
        <v>828</v>
      </c>
      <c r="B574" s="9" t="s">
        <v>594</v>
      </c>
      <c r="C574" s="9" t="s">
        <v>602</v>
      </c>
      <c r="D574" s="9" t="s">
        <v>603</v>
      </c>
      <c r="E574" s="9"/>
      <c r="F574" s="9"/>
      <c r="G574" s="9"/>
      <c r="H574" s="10" t="s">
        <v>604</v>
      </c>
      <c r="I574" s="9" t="s">
        <v>58</v>
      </c>
      <c r="J574" s="9" t="str">
        <f>_xlfn.IFNA(IF(VLOOKUP(I574,Regels!B:F,5,FALSE)=0,"",VLOOKUP(I574,Regels!B:F,5,FALSE)),"")</f>
        <v>0001</v>
      </c>
    </row>
    <row r="575" spans="1:10" x14ac:dyDescent="0.25">
      <c r="A575" s="9" t="s">
        <v>828</v>
      </c>
      <c r="B575" s="9" t="s">
        <v>594</v>
      </c>
      <c r="C575" s="9" t="s">
        <v>602</v>
      </c>
      <c r="D575" s="9" t="s">
        <v>603</v>
      </c>
      <c r="E575" s="9"/>
      <c r="F575" s="9"/>
      <c r="G575" s="9"/>
      <c r="H575" s="10" t="s">
        <v>605</v>
      </c>
      <c r="I575" s="9" t="s">
        <v>118</v>
      </c>
      <c r="J575" s="9" t="str">
        <f>_xlfn.IFNA(IF(VLOOKUP(I575,Regels!B:F,5,FALSE)=0,"",VLOOKUP(I575,Regels!B:F,5,FALSE)),"")</f>
        <v>0001</v>
      </c>
    </row>
    <row r="576" spans="1:10" x14ac:dyDescent="0.25">
      <c r="A576" s="9" t="s">
        <v>828</v>
      </c>
      <c r="B576" s="9" t="s">
        <v>594</v>
      </c>
      <c r="C576" s="9" t="s">
        <v>602</v>
      </c>
      <c r="D576" s="9" t="s">
        <v>603</v>
      </c>
      <c r="E576" s="9"/>
      <c r="F576" s="9"/>
      <c r="G576" s="9"/>
      <c r="H576" s="10" t="s">
        <v>440</v>
      </c>
      <c r="I576" s="9" t="s">
        <v>439</v>
      </c>
      <c r="J576" s="9" t="str">
        <f>_xlfn.IFNA(IF(VLOOKUP(I576,Regels!B:F,5,FALSE)=0,"",VLOOKUP(I576,Regels!B:F,5,FALSE)),"")</f>
        <v/>
      </c>
    </row>
    <row r="577" spans="1:10" x14ac:dyDescent="0.25">
      <c r="A577" s="9" t="s">
        <v>828</v>
      </c>
      <c r="B577" s="9" t="s">
        <v>594</v>
      </c>
      <c r="C577" s="9" t="s">
        <v>602</v>
      </c>
      <c r="D577" s="9" t="s">
        <v>606</v>
      </c>
      <c r="E577" s="9"/>
      <c r="F577" s="9"/>
      <c r="G577" s="9"/>
      <c r="H577" s="10" t="s">
        <v>547</v>
      </c>
      <c r="I577" s="9" t="s">
        <v>548</v>
      </c>
      <c r="J577" s="9" t="str">
        <f>_xlfn.IFNA(IF(VLOOKUP(I577,Regels!B:F,5,FALSE)=0,"",VLOOKUP(I577,Regels!B:F,5,FALSE)),"")</f>
        <v/>
      </c>
    </row>
    <row r="578" spans="1:10" x14ac:dyDescent="0.25">
      <c r="A578" s="9" t="s">
        <v>828</v>
      </c>
      <c r="B578" s="9" t="s">
        <v>594</v>
      </c>
      <c r="C578" s="9" t="s">
        <v>602</v>
      </c>
      <c r="D578" s="9" t="s">
        <v>607</v>
      </c>
      <c r="E578" s="9"/>
      <c r="F578" s="9"/>
      <c r="G578" s="9"/>
      <c r="H578" s="10" t="s">
        <v>608</v>
      </c>
      <c r="I578" s="9" t="s">
        <v>152</v>
      </c>
      <c r="J578" s="9" t="str">
        <f>_xlfn.IFNA(IF(VLOOKUP(I578,Regels!B:F,5,FALSE)=0,"",VLOOKUP(I578,Regels!B:F,5,FALSE)),"")</f>
        <v>0001</v>
      </c>
    </row>
    <row r="579" spans="1:10" x14ac:dyDescent="0.25">
      <c r="A579" s="9" t="s">
        <v>828</v>
      </c>
      <c r="B579" s="9" t="s">
        <v>594</v>
      </c>
      <c r="C579" s="9" t="s">
        <v>602</v>
      </c>
      <c r="D579" s="9" t="s">
        <v>609</v>
      </c>
      <c r="E579" s="9"/>
      <c r="F579" s="9"/>
      <c r="G579" s="9" t="s">
        <v>610</v>
      </c>
      <c r="H579" s="10" t="s">
        <v>565</v>
      </c>
      <c r="I579" s="9" t="s">
        <v>566</v>
      </c>
      <c r="J579" s="9" t="str">
        <f>_xlfn.IFNA(IF(VLOOKUP(I579,Regels!B:F,5,FALSE)=0,"",VLOOKUP(I579,Regels!B:F,5,FALSE)),"")</f>
        <v/>
      </c>
    </row>
    <row r="580" spans="1:10" x14ac:dyDescent="0.25">
      <c r="A580" s="9" t="s">
        <v>828</v>
      </c>
      <c r="B580" s="9" t="s">
        <v>594</v>
      </c>
      <c r="C580" s="9" t="s">
        <v>611</v>
      </c>
      <c r="D580" s="9"/>
      <c r="E580" s="9"/>
      <c r="F580" s="9"/>
      <c r="G580" s="9" t="s">
        <v>612</v>
      </c>
      <c r="H580" s="10" t="s">
        <v>565</v>
      </c>
      <c r="I580" s="9" t="s">
        <v>566</v>
      </c>
      <c r="J580" s="9" t="str">
        <f>_xlfn.IFNA(IF(VLOOKUP(I580,Regels!B:F,5,FALSE)=0,"",VLOOKUP(I580,Regels!B:F,5,FALSE)),"")</f>
        <v/>
      </c>
    </row>
    <row r="581" spans="1:10" x14ac:dyDescent="0.25">
      <c r="A581" s="9" t="s">
        <v>828</v>
      </c>
      <c r="B581" s="9" t="s">
        <v>594</v>
      </c>
      <c r="C581" s="9" t="s">
        <v>746</v>
      </c>
      <c r="D581" s="9" t="s">
        <v>615</v>
      </c>
      <c r="E581" s="9" t="s">
        <v>616</v>
      </c>
      <c r="F581" s="9"/>
      <c r="G581" s="9"/>
      <c r="H581" s="10" t="s">
        <v>617</v>
      </c>
      <c r="I581" s="9" t="s">
        <v>618</v>
      </c>
      <c r="J581" s="9" t="str">
        <f>_xlfn.IFNA(IF(VLOOKUP(I581,Regels!B:F,5,FALSE)=0,"",VLOOKUP(I581,Regels!B:F,5,FALSE)),"")</f>
        <v/>
      </c>
    </row>
    <row r="582" spans="1:10" x14ac:dyDescent="0.25">
      <c r="A582" s="9" t="s">
        <v>828</v>
      </c>
      <c r="B582" s="9" t="s">
        <v>594</v>
      </c>
      <c r="C582" s="9" t="s">
        <v>746</v>
      </c>
      <c r="D582" s="9" t="s">
        <v>615</v>
      </c>
      <c r="E582" s="9" t="s">
        <v>616</v>
      </c>
      <c r="F582" s="9"/>
      <c r="G582" s="9"/>
      <c r="H582" s="10" t="s">
        <v>544</v>
      </c>
      <c r="I582" s="9" t="s">
        <v>545</v>
      </c>
      <c r="J582" s="9" t="str">
        <f>_xlfn.IFNA(IF(VLOOKUP(I582,Regels!B:F,5,FALSE)=0,"",VLOOKUP(I582,Regels!B:F,5,FALSE)),"")</f>
        <v/>
      </c>
    </row>
    <row r="583" spans="1:10" x14ac:dyDescent="0.25">
      <c r="A583" s="9" t="s">
        <v>828</v>
      </c>
      <c r="B583" s="9" t="s">
        <v>594</v>
      </c>
      <c r="C583" s="9" t="s">
        <v>746</v>
      </c>
      <c r="D583" s="9" t="s">
        <v>615</v>
      </c>
      <c r="E583" s="9" t="s">
        <v>619</v>
      </c>
      <c r="F583" s="9"/>
      <c r="G583" s="9"/>
      <c r="H583" s="10" t="s">
        <v>620</v>
      </c>
      <c r="I583" s="9" t="s">
        <v>621</v>
      </c>
      <c r="J583" s="9" t="str">
        <f>_xlfn.IFNA(IF(VLOOKUP(I583,Regels!B:F,5,FALSE)=0,"",VLOOKUP(I583,Regels!B:F,5,FALSE)),"")</f>
        <v/>
      </c>
    </row>
    <row r="584" spans="1:10" x14ac:dyDescent="0.25">
      <c r="A584" s="9" t="s">
        <v>828</v>
      </c>
      <c r="B584" s="9" t="s">
        <v>594</v>
      </c>
      <c r="C584" s="9" t="s">
        <v>746</v>
      </c>
      <c r="D584" s="9" t="s">
        <v>615</v>
      </c>
      <c r="E584" s="9" t="s">
        <v>619</v>
      </c>
      <c r="F584" s="9"/>
      <c r="G584" s="9"/>
      <c r="H584" s="10" t="s">
        <v>544</v>
      </c>
      <c r="I584" s="9" t="s">
        <v>545</v>
      </c>
      <c r="J584" s="9" t="str">
        <f>_xlfn.IFNA(IF(VLOOKUP(I584,Regels!B:F,5,FALSE)=0,"",VLOOKUP(I584,Regels!B:F,5,FALSE)),"")</f>
        <v/>
      </c>
    </row>
    <row r="585" spans="1:10" x14ac:dyDescent="0.25">
      <c r="A585" s="9" t="s">
        <v>828</v>
      </c>
      <c r="B585" s="9" t="s">
        <v>594</v>
      </c>
      <c r="C585" s="9" t="s">
        <v>746</v>
      </c>
      <c r="D585" s="9" t="s">
        <v>623</v>
      </c>
      <c r="E585" s="9"/>
      <c r="F585" s="9"/>
      <c r="G585" s="9"/>
      <c r="H585" s="10" t="s">
        <v>617</v>
      </c>
      <c r="I585" s="9" t="s">
        <v>618</v>
      </c>
      <c r="J585" s="9" t="str">
        <f>_xlfn.IFNA(IF(VLOOKUP(I585,Regels!B:F,5,FALSE)=0,"",VLOOKUP(I585,Regels!B:F,5,FALSE)),"")</f>
        <v/>
      </c>
    </row>
    <row r="586" spans="1:10" x14ac:dyDescent="0.25">
      <c r="A586" s="9" t="s">
        <v>828</v>
      </c>
      <c r="B586" s="9" t="s">
        <v>594</v>
      </c>
      <c r="C586" s="9" t="s">
        <v>746</v>
      </c>
      <c r="D586" s="9" t="s">
        <v>623</v>
      </c>
      <c r="E586" s="9"/>
      <c r="F586" s="9"/>
      <c r="G586" s="9"/>
      <c r="H586" s="10" t="s">
        <v>544</v>
      </c>
      <c r="I586" s="9" t="s">
        <v>545</v>
      </c>
      <c r="J586" s="9" t="str">
        <f>_xlfn.IFNA(IF(VLOOKUP(I586,Regels!B:F,5,FALSE)=0,"",VLOOKUP(I586,Regels!B:F,5,FALSE)),"")</f>
        <v/>
      </c>
    </row>
    <row r="587" spans="1:10" x14ac:dyDescent="0.25">
      <c r="A587" s="9" t="s">
        <v>828</v>
      </c>
      <c r="B587" s="9" t="s">
        <v>594</v>
      </c>
      <c r="C587" s="9" t="s">
        <v>746</v>
      </c>
      <c r="D587" s="9" t="s">
        <v>624</v>
      </c>
      <c r="E587" s="9"/>
      <c r="F587" s="9"/>
      <c r="G587" s="9"/>
      <c r="H587" s="10" t="s">
        <v>50</v>
      </c>
      <c r="I587" s="9" t="s">
        <v>49</v>
      </c>
      <c r="J587" s="9" t="str">
        <f>_xlfn.IFNA(IF(VLOOKUP(I587,Regels!B:F,5,FALSE)=0,"",VLOOKUP(I587,Regels!B:F,5,FALSE)),"")</f>
        <v/>
      </c>
    </row>
    <row r="588" spans="1:10" x14ac:dyDescent="0.25">
      <c r="A588" s="9" t="s">
        <v>828</v>
      </c>
      <c r="B588" s="9" t="s">
        <v>594</v>
      </c>
      <c r="C588" s="9" t="s">
        <v>746</v>
      </c>
      <c r="D588" s="9" t="s">
        <v>624</v>
      </c>
      <c r="E588" s="9"/>
      <c r="F588" s="9"/>
      <c r="G588" s="9"/>
      <c r="H588" s="10" t="s">
        <v>625</v>
      </c>
      <c r="I588" s="9" t="s">
        <v>626</v>
      </c>
      <c r="J588" s="9" t="str">
        <f>_xlfn.IFNA(IF(VLOOKUP(I588,Regels!B:F,5,FALSE)=0,"",VLOOKUP(I588,Regels!B:F,5,FALSE)),"")</f>
        <v/>
      </c>
    </row>
    <row r="589" spans="1:10" x14ac:dyDescent="0.25">
      <c r="A589" s="9" t="s">
        <v>828</v>
      </c>
      <c r="B589" s="9" t="s">
        <v>540</v>
      </c>
      <c r="C589" s="9" t="s">
        <v>829</v>
      </c>
      <c r="D589" s="9"/>
      <c r="E589" s="9"/>
      <c r="F589" s="9"/>
      <c r="G589" s="9"/>
      <c r="H589" s="10" t="s">
        <v>657</v>
      </c>
      <c r="I589" s="9" t="s">
        <v>658</v>
      </c>
      <c r="J589" s="9" t="str">
        <f>_xlfn.IFNA(IF(VLOOKUP(I589,Regels!B:F,5,FALSE)=0,"",VLOOKUP(I589,Regels!B:F,5,FALSE)),"")</f>
        <v/>
      </c>
    </row>
    <row r="590" spans="1:10" x14ac:dyDescent="0.25">
      <c r="A590" s="9" t="s">
        <v>828</v>
      </c>
      <c r="B590" s="9" t="s">
        <v>540</v>
      </c>
      <c r="C590" s="9" t="s">
        <v>829</v>
      </c>
      <c r="D590" s="9"/>
      <c r="E590" s="9"/>
      <c r="F590" s="9"/>
      <c r="G590" s="9"/>
      <c r="H590" s="10" t="s">
        <v>688</v>
      </c>
      <c r="I590" s="9" t="s">
        <v>689</v>
      </c>
      <c r="J590" s="9" t="str">
        <f>_xlfn.IFNA(IF(VLOOKUP(I590,Regels!B:F,5,FALSE)=0,"",VLOOKUP(I590,Regels!B:F,5,FALSE)),"")</f>
        <v/>
      </c>
    </row>
    <row r="591" spans="1:10" x14ac:dyDescent="0.25">
      <c r="A591" s="9" t="s">
        <v>828</v>
      </c>
      <c r="B591" s="9" t="s">
        <v>540</v>
      </c>
      <c r="C591" s="9" t="s">
        <v>830</v>
      </c>
      <c r="D591" s="9"/>
      <c r="E591" s="9"/>
      <c r="F591" s="9"/>
      <c r="G591" s="9"/>
      <c r="H591" s="10" t="s">
        <v>464</v>
      </c>
      <c r="I591" s="9" t="s">
        <v>463</v>
      </c>
      <c r="J591" s="9" t="str">
        <f>_xlfn.IFNA(IF(VLOOKUP(I591,Regels!B:F,5,FALSE)=0,"",VLOOKUP(I591,Regels!B:F,5,FALSE)),"")</f>
        <v/>
      </c>
    </row>
    <row r="592" spans="1:10" x14ac:dyDescent="0.25">
      <c r="A592" s="9" t="s">
        <v>828</v>
      </c>
      <c r="B592" s="9" t="s">
        <v>540</v>
      </c>
      <c r="C592" s="9" t="s">
        <v>831</v>
      </c>
      <c r="D592" s="9"/>
      <c r="E592" s="9"/>
      <c r="F592" s="9"/>
      <c r="G592" s="9"/>
      <c r="H592" s="10" t="s">
        <v>82</v>
      </c>
      <c r="I592" s="9" t="s">
        <v>81</v>
      </c>
      <c r="J592" s="9" t="str">
        <f>_xlfn.IFNA(IF(VLOOKUP(I592,Regels!B:F,5,FALSE)=0,"",VLOOKUP(I592,Regels!B:F,5,FALSE)),"")</f>
        <v>S300</v>
      </c>
    </row>
    <row r="593" spans="1:10" x14ac:dyDescent="0.25">
      <c r="A593" s="9" t="s">
        <v>828</v>
      </c>
      <c r="B593" s="9" t="s">
        <v>540</v>
      </c>
      <c r="C593" s="9" t="s">
        <v>831</v>
      </c>
      <c r="D593" s="9"/>
      <c r="E593" s="9"/>
      <c r="F593" s="9"/>
      <c r="G593" s="9"/>
      <c r="H593" s="10" t="s">
        <v>685</v>
      </c>
      <c r="I593" s="9" t="s">
        <v>686</v>
      </c>
      <c r="J593" s="9" t="str">
        <f>_xlfn.IFNA(IF(VLOOKUP(I593,Regels!B:F,5,FALSE)=0,"",VLOOKUP(I593,Regels!B:F,5,FALSE)),"")</f>
        <v/>
      </c>
    </row>
    <row r="594" spans="1:10" x14ac:dyDescent="0.25">
      <c r="A594" s="9" t="s">
        <v>828</v>
      </c>
      <c r="B594" s="9" t="s">
        <v>540</v>
      </c>
      <c r="C594" s="9" t="s">
        <v>690</v>
      </c>
      <c r="D594" s="9" t="s">
        <v>691</v>
      </c>
      <c r="E594" s="9"/>
      <c r="F594" s="9"/>
      <c r="G594" s="9"/>
      <c r="H594" s="10" t="s">
        <v>135</v>
      </c>
      <c r="I594" s="9" t="s">
        <v>134</v>
      </c>
      <c r="J594" s="9" t="str">
        <f>_xlfn.IFNA(IF(VLOOKUP(I594,Regels!B:F,5,FALSE)=0,"",VLOOKUP(I594,Regels!B:F,5,FALSE)),"")</f>
        <v>9056</v>
      </c>
    </row>
    <row r="595" spans="1:10" x14ac:dyDescent="0.25">
      <c r="A595" s="9" t="s">
        <v>828</v>
      </c>
      <c r="B595" s="9" t="s">
        <v>540</v>
      </c>
      <c r="C595" s="9" t="s">
        <v>690</v>
      </c>
      <c r="D595" s="9" t="s">
        <v>692</v>
      </c>
      <c r="E595" s="9"/>
      <c r="F595" s="9"/>
      <c r="G595" s="9"/>
      <c r="H595" s="10" t="s">
        <v>542</v>
      </c>
      <c r="I595" s="9" t="s">
        <v>543</v>
      </c>
      <c r="J595" s="9" t="str">
        <f>_xlfn.IFNA(IF(VLOOKUP(I595,Regels!B:F,5,FALSE)=0,"",VLOOKUP(I595,Regels!B:F,5,FALSE)),"")</f>
        <v/>
      </c>
    </row>
    <row r="596" spans="1:10" x14ac:dyDescent="0.25">
      <c r="A596" s="9" t="s">
        <v>828</v>
      </c>
      <c r="B596" s="9" t="s">
        <v>540</v>
      </c>
      <c r="C596" s="9" t="s">
        <v>690</v>
      </c>
      <c r="D596" s="9" t="s">
        <v>692</v>
      </c>
      <c r="E596" s="9"/>
      <c r="F596" s="9"/>
      <c r="G596" s="9"/>
      <c r="H596" s="10" t="s">
        <v>544</v>
      </c>
      <c r="I596" s="9" t="s">
        <v>545</v>
      </c>
      <c r="J596" s="9" t="str">
        <f>_xlfn.IFNA(IF(VLOOKUP(I596,Regels!B:F,5,FALSE)=0,"",VLOOKUP(I596,Regels!B:F,5,FALSE)),"")</f>
        <v/>
      </c>
    </row>
    <row r="597" spans="1:10" x14ac:dyDescent="0.25">
      <c r="A597" s="9" t="s">
        <v>828</v>
      </c>
      <c r="B597" s="9" t="s">
        <v>540</v>
      </c>
      <c r="C597" s="9" t="s">
        <v>690</v>
      </c>
      <c r="D597" s="9" t="s">
        <v>693</v>
      </c>
      <c r="E597" s="9"/>
      <c r="F597" s="9"/>
      <c r="G597" s="9"/>
      <c r="H597" s="10" t="s">
        <v>69</v>
      </c>
      <c r="I597" s="9" t="s">
        <v>68</v>
      </c>
      <c r="J597" s="9" t="str">
        <f>_xlfn.IFNA(IF(VLOOKUP(I597,Regels!B:F,5,FALSE)=0,"",VLOOKUP(I597,Regels!B:F,5,FALSE)),"")</f>
        <v>8848</v>
      </c>
    </row>
    <row r="598" spans="1:10" x14ac:dyDescent="0.25">
      <c r="A598" s="9" t="s">
        <v>828</v>
      </c>
      <c r="B598" s="9" t="s">
        <v>540</v>
      </c>
      <c r="C598" s="9" t="s">
        <v>690</v>
      </c>
      <c r="D598" s="9" t="s">
        <v>694</v>
      </c>
      <c r="E598" s="9"/>
      <c r="F598" s="9"/>
      <c r="G598" s="9"/>
      <c r="H598" s="10" t="s">
        <v>547</v>
      </c>
      <c r="I598" s="9" t="s">
        <v>548</v>
      </c>
      <c r="J598" s="9" t="str">
        <f>_xlfn.IFNA(IF(VLOOKUP(I598,Regels!B:F,5,FALSE)=0,"",VLOOKUP(I598,Regels!B:F,5,FALSE)),"")</f>
        <v/>
      </c>
    </row>
    <row r="599" spans="1:10" x14ac:dyDescent="0.25">
      <c r="A599" s="9" t="s">
        <v>828</v>
      </c>
      <c r="B599" s="9" t="s">
        <v>540</v>
      </c>
      <c r="C599" s="9" t="s">
        <v>695</v>
      </c>
      <c r="D599" s="9"/>
      <c r="E599" s="9"/>
      <c r="F599" s="9"/>
      <c r="G599" s="9"/>
      <c r="H599" s="10" t="s">
        <v>77</v>
      </c>
      <c r="I599" s="9" t="s">
        <v>76</v>
      </c>
      <c r="J599" s="9" t="str">
        <f>_xlfn.IFNA(IF(VLOOKUP(I599,Regels!B:F,5,FALSE)=0,"",VLOOKUP(I599,Regels!B:F,5,FALSE)),"")</f>
        <v/>
      </c>
    </row>
    <row r="600" spans="1:10" x14ac:dyDescent="0.25">
      <c r="A600" s="9" t="s">
        <v>828</v>
      </c>
      <c r="B600" s="9" t="s">
        <v>540</v>
      </c>
      <c r="C600" s="9" t="s">
        <v>695</v>
      </c>
      <c r="D600" s="9"/>
      <c r="E600" s="9"/>
      <c r="F600" s="9"/>
      <c r="G600" s="9"/>
      <c r="H600" s="10" t="s">
        <v>696</v>
      </c>
      <c r="I600" s="9" t="s">
        <v>697</v>
      </c>
      <c r="J600" s="9" t="str">
        <f>_xlfn.IFNA(IF(VLOOKUP(I600,Regels!B:F,5,FALSE)=0,"",VLOOKUP(I600,Regels!B:F,5,FALSE)),"")</f>
        <v/>
      </c>
    </row>
    <row r="601" spans="1:10" x14ac:dyDescent="0.25">
      <c r="A601" s="9" t="s">
        <v>828</v>
      </c>
      <c r="B601" s="9" t="s">
        <v>540</v>
      </c>
      <c r="C601" s="9" t="s">
        <v>698</v>
      </c>
      <c r="D601" s="9"/>
      <c r="E601" s="9"/>
      <c r="F601" s="9"/>
      <c r="G601" s="9"/>
      <c r="H601" s="10" t="s">
        <v>61</v>
      </c>
      <c r="I601" s="9" t="s">
        <v>60</v>
      </c>
      <c r="J601" s="9" t="str">
        <f>_xlfn.IFNA(IF(VLOOKUP(I601,Regels!B:F,5,FALSE)=0,"",VLOOKUP(I601,Regels!B:F,5,FALSE)),"")</f>
        <v/>
      </c>
    </row>
    <row r="602" spans="1:10" x14ac:dyDescent="0.25">
      <c r="A602" s="9" t="s">
        <v>828</v>
      </c>
      <c r="B602" s="9" t="s">
        <v>540</v>
      </c>
      <c r="C602" s="9" t="s">
        <v>699</v>
      </c>
      <c r="D602" s="9"/>
      <c r="E602" s="9"/>
      <c r="F602" s="9"/>
      <c r="G602" s="9"/>
      <c r="H602" s="10" t="s">
        <v>579</v>
      </c>
      <c r="I602" s="9" t="s">
        <v>580</v>
      </c>
      <c r="J602" s="9" t="str">
        <f>_xlfn.IFNA(IF(VLOOKUP(I602,Regels!B:F,5,FALSE)=0,"",VLOOKUP(I602,Regels!B:F,5,FALSE)),"")</f>
        <v/>
      </c>
    </row>
    <row r="603" spans="1:10" x14ac:dyDescent="0.25">
      <c r="A603" s="9" t="s">
        <v>828</v>
      </c>
      <c r="B603" s="9" t="s">
        <v>540</v>
      </c>
      <c r="C603" s="9" t="s">
        <v>699</v>
      </c>
      <c r="D603" s="9"/>
      <c r="E603" s="9"/>
      <c r="F603" s="9"/>
      <c r="G603" s="9"/>
      <c r="H603" s="10" t="s">
        <v>700</v>
      </c>
      <c r="I603" s="9" t="s">
        <v>701</v>
      </c>
      <c r="J603" s="9" t="str">
        <f>_xlfn.IFNA(IF(VLOOKUP(I603,Regels!B:F,5,FALSE)=0,"",VLOOKUP(I603,Regels!B:F,5,FALSE)),"")</f>
        <v/>
      </c>
    </row>
    <row r="604" spans="1:10" x14ac:dyDescent="0.25">
      <c r="A604" s="9" t="s">
        <v>828</v>
      </c>
      <c r="B604" s="9" t="s">
        <v>540</v>
      </c>
      <c r="C604" s="9" t="s">
        <v>702</v>
      </c>
      <c r="D604" s="9"/>
      <c r="E604" s="9"/>
      <c r="F604" s="9"/>
      <c r="G604" s="9"/>
      <c r="H604" s="10" t="s">
        <v>56</v>
      </c>
      <c r="I604" s="9" t="s">
        <v>55</v>
      </c>
      <c r="J604" s="9" t="str">
        <f>_xlfn.IFNA(IF(VLOOKUP(I604,Regels!B:F,5,FALSE)=0,"",VLOOKUP(I604,Regels!B:F,5,FALSE)),"")</f>
        <v/>
      </c>
    </row>
    <row r="605" spans="1:10" x14ac:dyDescent="0.25">
      <c r="A605" s="9" t="s">
        <v>828</v>
      </c>
      <c r="B605" s="9" t="s">
        <v>540</v>
      </c>
      <c r="C605" s="9" t="s">
        <v>703</v>
      </c>
      <c r="D605" s="9"/>
      <c r="E605" s="9"/>
      <c r="F605" s="9"/>
      <c r="G605" s="9"/>
      <c r="H605" s="10" t="s">
        <v>579</v>
      </c>
      <c r="I605" s="9" t="s">
        <v>580</v>
      </c>
      <c r="J605" s="9" t="str">
        <f>_xlfn.IFNA(IF(VLOOKUP(I605,Regels!B:F,5,FALSE)=0,"",VLOOKUP(I605,Regels!B:F,5,FALSE)),"")</f>
        <v/>
      </c>
    </row>
    <row r="606" spans="1:10" x14ac:dyDescent="0.25">
      <c r="A606" s="9" t="s">
        <v>828</v>
      </c>
      <c r="B606" s="9" t="s">
        <v>540</v>
      </c>
      <c r="C606" s="9" t="s">
        <v>703</v>
      </c>
      <c r="D606" s="9"/>
      <c r="E606" s="9"/>
      <c r="F606" s="9"/>
      <c r="G606" s="9"/>
      <c r="H606" s="10" t="s">
        <v>700</v>
      </c>
      <c r="I606" s="9" t="s">
        <v>701</v>
      </c>
      <c r="J606" s="9" t="str">
        <f>_xlfn.IFNA(IF(VLOOKUP(I606,Regels!B:F,5,FALSE)=0,"",VLOOKUP(I606,Regels!B:F,5,FALSE)),"")</f>
        <v/>
      </c>
    </row>
    <row r="607" spans="1:10" x14ac:dyDescent="0.25">
      <c r="A607" s="9" t="s">
        <v>828</v>
      </c>
      <c r="B607" s="9" t="s">
        <v>540</v>
      </c>
      <c r="C607" s="9" t="s">
        <v>704</v>
      </c>
      <c r="D607" s="9" t="s">
        <v>552</v>
      </c>
      <c r="E607" s="9"/>
      <c r="F607" s="9"/>
      <c r="G607" s="9"/>
      <c r="H607" s="10" t="s">
        <v>79</v>
      </c>
      <c r="I607" s="9" t="s">
        <v>78</v>
      </c>
      <c r="J607" s="9" t="str">
        <f>_xlfn.IFNA(IF(VLOOKUP(I607,Regels!B:F,5,FALSE)=0,"",VLOOKUP(I607,Regels!B:F,5,FALSE)),"")</f>
        <v/>
      </c>
    </row>
    <row r="608" spans="1:10" x14ac:dyDescent="0.25">
      <c r="A608" s="9" t="s">
        <v>828</v>
      </c>
      <c r="B608" s="9" t="s">
        <v>540</v>
      </c>
      <c r="C608" s="9" t="s">
        <v>704</v>
      </c>
      <c r="D608" s="9" t="s">
        <v>553</v>
      </c>
      <c r="E608" s="9"/>
      <c r="F608" s="9"/>
      <c r="G608" s="9"/>
      <c r="H608" s="10" t="s">
        <v>79</v>
      </c>
      <c r="I608" s="9" t="s">
        <v>78</v>
      </c>
      <c r="J608" s="9" t="str">
        <f>_xlfn.IFNA(IF(VLOOKUP(I608,Regels!B:F,5,FALSE)=0,"",VLOOKUP(I608,Regels!B:F,5,FALSE)),"")</f>
        <v/>
      </c>
    </row>
    <row r="609" spans="1:10" ht="30" x14ac:dyDescent="0.25">
      <c r="A609" s="9" t="s">
        <v>828</v>
      </c>
      <c r="B609" s="9" t="s">
        <v>832</v>
      </c>
      <c r="C609" s="9"/>
      <c r="D609" s="9"/>
      <c r="E609" s="9"/>
      <c r="F609" s="9"/>
      <c r="G609" s="9"/>
      <c r="H609" s="10" t="s">
        <v>129</v>
      </c>
      <c r="I609" s="9" t="s">
        <v>128</v>
      </c>
      <c r="J609" s="9" t="str">
        <f>_xlfn.IFNA(IF(VLOOKUP(I609,Regels!B:F,5,FALSE)=0,"",VLOOKUP(I609,Regels!B:F,5,FALSE)),"")</f>
        <v>9019</v>
      </c>
    </row>
    <row r="610" spans="1:10" ht="30" x14ac:dyDescent="0.25">
      <c r="A610" s="9" t="s">
        <v>828</v>
      </c>
      <c r="B610" s="9" t="s">
        <v>832</v>
      </c>
      <c r="C610" s="9"/>
      <c r="D610" s="9"/>
      <c r="E610" s="9"/>
      <c r="F610" s="9"/>
      <c r="G610" s="9"/>
      <c r="H610" s="10" t="s">
        <v>150</v>
      </c>
      <c r="I610" s="9" t="s">
        <v>149</v>
      </c>
      <c r="J610" s="9" t="str">
        <f>_xlfn.IFNA(IF(VLOOKUP(I610,Regels!B:F,5,FALSE)=0,"",VLOOKUP(I610,Regels!B:F,5,FALSE)),"")</f>
        <v>9074</v>
      </c>
    </row>
    <row r="611" spans="1:10" x14ac:dyDescent="0.25">
      <c r="A611" s="9" t="s">
        <v>828</v>
      </c>
      <c r="B611" s="9" t="s">
        <v>832</v>
      </c>
      <c r="C611" s="9"/>
      <c r="D611" s="9"/>
      <c r="E611" s="9"/>
      <c r="F611" s="9"/>
      <c r="G611" s="9"/>
      <c r="H611" s="10" t="s">
        <v>561</v>
      </c>
      <c r="I611" s="9" t="s">
        <v>155</v>
      </c>
      <c r="J611" s="9" t="str">
        <f>_xlfn.IFNA(IF(VLOOKUP(I611,Regels!B:F,5,FALSE)=0,"",VLOOKUP(I611,Regels!B:F,5,FALSE)),"")</f>
        <v>0001</v>
      </c>
    </row>
    <row r="612" spans="1:10" x14ac:dyDescent="0.25">
      <c r="A612" s="9" t="s">
        <v>828</v>
      </c>
      <c r="B612" s="9" t="s">
        <v>832</v>
      </c>
      <c r="C612" s="9" t="s">
        <v>578</v>
      </c>
      <c r="D612" s="9"/>
      <c r="E612" s="9"/>
      <c r="F612" s="9" t="s">
        <v>563</v>
      </c>
      <c r="G612" s="9"/>
      <c r="H612" s="10" t="s">
        <v>579</v>
      </c>
      <c r="I612" s="9" t="s">
        <v>580</v>
      </c>
      <c r="J612" s="9" t="str">
        <f>_xlfn.IFNA(IF(VLOOKUP(I612,Regels!B:F,5,FALSE)=0,"",VLOOKUP(I612,Regels!B:F,5,FALSE)),"")</f>
        <v/>
      </c>
    </row>
    <row r="613" spans="1:10" x14ac:dyDescent="0.25">
      <c r="A613" s="9" t="s">
        <v>828</v>
      </c>
      <c r="B613" s="9" t="s">
        <v>832</v>
      </c>
      <c r="C613" s="9" t="s">
        <v>578</v>
      </c>
      <c r="D613" s="9"/>
      <c r="E613" s="9"/>
      <c r="F613" s="9" t="s">
        <v>563</v>
      </c>
      <c r="G613" s="9"/>
      <c r="H613" s="10" t="s">
        <v>581</v>
      </c>
      <c r="I613" s="9" t="s">
        <v>582</v>
      </c>
      <c r="J613" s="9" t="str">
        <f>_xlfn.IFNA(IF(VLOOKUP(I613,Regels!B:F,5,FALSE)=0,"",VLOOKUP(I613,Regels!B:F,5,FALSE)),"")</f>
        <v/>
      </c>
    </row>
    <row r="614" spans="1:10" x14ac:dyDescent="0.25">
      <c r="A614" s="9" t="s">
        <v>828</v>
      </c>
      <c r="B614" s="9" t="s">
        <v>832</v>
      </c>
      <c r="C614" s="9" t="s">
        <v>713</v>
      </c>
      <c r="D614" s="9"/>
      <c r="E614" s="9"/>
      <c r="F614" s="9" t="s">
        <v>563</v>
      </c>
      <c r="G614" s="9"/>
      <c r="H614" s="10" t="s">
        <v>470</v>
      </c>
      <c r="I614" s="9" t="s">
        <v>469</v>
      </c>
      <c r="J614" s="9" t="str">
        <f>_xlfn.IFNA(IF(VLOOKUP(I614,Regels!B:F,5,FALSE)=0,"",VLOOKUP(I614,Regels!B:F,5,FALSE)),"")</f>
        <v/>
      </c>
    </row>
    <row r="615" spans="1:10" x14ac:dyDescent="0.25">
      <c r="A615" s="9" t="s">
        <v>828</v>
      </c>
      <c r="B615" s="9" t="s">
        <v>832</v>
      </c>
      <c r="C615" s="9" t="s">
        <v>714</v>
      </c>
      <c r="D615" s="9"/>
      <c r="E615" s="9"/>
      <c r="F615" s="9" t="s">
        <v>563</v>
      </c>
      <c r="G615" s="9"/>
      <c r="H615" s="10" t="s">
        <v>579</v>
      </c>
      <c r="I615" s="9" t="s">
        <v>580</v>
      </c>
      <c r="J615" s="9" t="str">
        <f>_xlfn.IFNA(IF(VLOOKUP(I615,Regels!B:F,5,FALSE)=0,"",VLOOKUP(I615,Regels!B:F,5,FALSE)),"")</f>
        <v/>
      </c>
    </row>
    <row r="616" spans="1:10" x14ac:dyDescent="0.25">
      <c r="A616" s="9" t="s">
        <v>828</v>
      </c>
      <c r="B616" s="9" t="s">
        <v>832</v>
      </c>
      <c r="C616" s="9" t="s">
        <v>714</v>
      </c>
      <c r="D616" s="9"/>
      <c r="E616" s="9"/>
      <c r="F616" s="9" t="s">
        <v>563</v>
      </c>
      <c r="G616" s="9"/>
      <c r="H616" s="10" t="s">
        <v>581</v>
      </c>
      <c r="I616" s="9" t="s">
        <v>582</v>
      </c>
      <c r="J616" s="9" t="str">
        <f>_xlfn.IFNA(IF(VLOOKUP(I616,Regels!B:F,5,FALSE)=0,"",VLOOKUP(I616,Regels!B:F,5,FALSE)),"")</f>
        <v/>
      </c>
    </row>
    <row r="617" spans="1:10" x14ac:dyDescent="0.25">
      <c r="A617" s="9" t="s">
        <v>828</v>
      </c>
      <c r="B617" s="9" t="s">
        <v>832</v>
      </c>
      <c r="C617" s="9" t="s">
        <v>719</v>
      </c>
      <c r="D617" s="9"/>
      <c r="E617" s="9"/>
      <c r="F617" s="9" t="s">
        <v>563</v>
      </c>
      <c r="G617" s="9"/>
      <c r="H617" s="10" t="s">
        <v>446</v>
      </c>
      <c r="I617" s="9" t="s">
        <v>445</v>
      </c>
      <c r="J617" s="9" t="str">
        <f>_xlfn.IFNA(IF(VLOOKUP(I617,Regels!B:F,5,FALSE)=0,"",VLOOKUP(I617,Regels!B:F,5,FALSE)),"")</f>
        <v/>
      </c>
    </row>
    <row r="618" spans="1:10" x14ac:dyDescent="0.25">
      <c r="A618" s="9" t="s">
        <v>828</v>
      </c>
      <c r="B618" s="9" t="s">
        <v>832</v>
      </c>
      <c r="C618" s="9" t="s">
        <v>720</v>
      </c>
      <c r="D618" s="9" t="s">
        <v>721</v>
      </c>
      <c r="E618" s="9"/>
      <c r="F618" s="9" t="s">
        <v>563</v>
      </c>
      <c r="G618" s="9" t="s">
        <v>722</v>
      </c>
      <c r="H618" s="10" t="s">
        <v>586</v>
      </c>
      <c r="I618" s="9" t="s">
        <v>587</v>
      </c>
      <c r="J618" s="9" t="str">
        <f>_xlfn.IFNA(IF(VLOOKUP(I618,Regels!B:F,5,FALSE)=0,"",VLOOKUP(I618,Regels!B:F,5,FALSE)),"")</f>
        <v/>
      </c>
    </row>
    <row r="619" spans="1:10" x14ac:dyDescent="0.25">
      <c r="A619" s="9" t="s">
        <v>828</v>
      </c>
      <c r="B619" s="9" t="s">
        <v>832</v>
      </c>
      <c r="C619" s="9" t="s">
        <v>720</v>
      </c>
      <c r="D619" s="9" t="s">
        <v>723</v>
      </c>
      <c r="E619" s="9"/>
      <c r="F619" s="9" t="s">
        <v>563</v>
      </c>
      <c r="G619" s="9"/>
      <c r="H619" s="10" t="s">
        <v>111</v>
      </c>
      <c r="I619" s="9" t="s">
        <v>110</v>
      </c>
      <c r="J619" s="9" t="str">
        <f>_xlfn.IFNA(IF(VLOOKUP(I619,Regels!B:F,5,FALSE)=0,"",VLOOKUP(I619,Regels!B:F,5,FALSE)),"")</f>
        <v>S329</v>
      </c>
    </row>
    <row r="620" spans="1:10" x14ac:dyDescent="0.25">
      <c r="A620" s="9" t="s">
        <v>828</v>
      </c>
      <c r="B620" s="9" t="s">
        <v>832</v>
      </c>
      <c r="C620" s="9" t="s">
        <v>720</v>
      </c>
      <c r="D620" s="9" t="s">
        <v>724</v>
      </c>
      <c r="E620" s="9"/>
      <c r="F620" s="9" t="s">
        <v>563</v>
      </c>
      <c r="G620" s="9"/>
      <c r="H620" s="10" t="s">
        <v>725</v>
      </c>
      <c r="I620" s="9" t="s">
        <v>726</v>
      </c>
      <c r="J620" s="9" t="str">
        <f>_xlfn.IFNA(IF(VLOOKUP(I620,Regels!B:F,5,FALSE)=0,"",VLOOKUP(I620,Regels!B:F,5,FALSE)),"")</f>
        <v/>
      </c>
    </row>
    <row r="621" spans="1:10" x14ac:dyDescent="0.25">
      <c r="A621" s="9" t="s">
        <v>828</v>
      </c>
      <c r="B621" s="9" t="s">
        <v>832</v>
      </c>
      <c r="C621" s="9" t="s">
        <v>720</v>
      </c>
      <c r="D621" s="9" t="s">
        <v>724</v>
      </c>
      <c r="E621" s="9"/>
      <c r="F621" s="9" t="s">
        <v>563</v>
      </c>
      <c r="G621" s="9"/>
      <c r="H621" s="10" t="s">
        <v>544</v>
      </c>
      <c r="I621" s="9" t="s">
        <v>545</v>
      </c>
      <c r="J621" s="9" t="str">
        <f>_xlfn.IFNA(IF(VLOOKUP(I621,Regels!B:F,5,FALSE)=0,"",VLOOKUP(I621,Regels!B:F,5,FALSE)),"")</f>
        <v/>
      </c>
    </row>
    <row r="622" spans="1:10" x14ac:dyDescent="0.25">
      <c r="A622" s="9" t="s">
        <v>828</v>
      </c>
      <c r="B622" s="9" t="s">
        <v>832</v>
      </c>
      <c r="C622" s="9" t="s">
        <v>833</v>
      </c>
      <c r="D622" s="9"/>
      <c r="E622" s="9"/>
      <c r="F622" s="9" t="s">
        <v>563</v>
      </c>
      <c r="G622" s="9"/>
      <c r="H622" s="10" t="s">
        <v>23</v>
      </c>
      <c r="I622" s="9" t="s">
        <v>22</v>
      </c>
      <c r="J622" s="9" t="str">
        <f>_xlfn.IFNA(IF(VLOOKUP(I622,Regels!B:F,5,FALSE)=0,"",VLOOKUP(I622,Regels!B:F,5,FALSE)),"")</f>
        <v>0001</v>
      </c>
    </row>
    <row r="623" spans="1:10" x14ac:dyDescent="0.25">
      <c r="A623" s="9" t="s">
        <v>828</v>
      </c>
      <c r="B623" s="9" t="s">
        <v>832</v>
      </c>
      <c r="C623" s="9" t="s">
        <v>834</v>
      </c>
      <c r="D623" s="9"/>
      <c r="E623" s="9"/>
      <c r="F623" s="9" t="s">
        <v>563</v>
      </c>
      <c r="G623" s="9"/>
      <c r="H623" s="10" t="s">
        <v>547</v>
      </c>
      <c r="I623" s="9" t="s">
        <v>548</v>
      </c>
      <c r="J623" s="9" t="str">
        <f>_xlfn.IFNA(IF(VLOOKUP(I623,Regels!B:F,5,FALSE)=0,"",VLOOKUP(I623,Regels!B:F,5,FALSE)),"")</f>
        <v/>
      </c>
    </row>
    <row r="624" spans="1:10" x14ac:dyDescent="0.25">
      <c r="A624" s="9" t="s">
        <v>828</v>
      </c>
      <c r="B624" s="9" t="s">
        <v>832</v>
      </c>
      <c r="C624" s="9" t="s">
        <v>757</v>
      </c>
      <c r="D624" s="9"/>
      <c r="E624" s="9"/>
      <c r="F624" s="9" t="s">
        <v>563</v>
      </c>
      <c r="G624" s="9"/>
      <c r="H624" s="10" t="s">
        <v>133</v>
      </c>
      <c r="I624" s="9" t="s">
        <v>132</v>
      </c>
      <c r="J624" s="9" t="str">
        <f>_xlfn.IFNA(IF(VLOOKUP(I624,Regels!B:F,5,FALSE)=0,"",VLOOKUP(I624,Regels!B:F,5,FALSE)),"")</f>
        <v>0001</v>
      </c>
    </row>
    <row r="625" spans="1:10" x14ac:dyDescent="0.25">
      <c r="A625" s="9" t="s">
        <v>828</v>
      </c>
      <c r="B625" s="9" t="s">
        <v>832</v>
      </c>
      <c r="C625" s="9" t="s">
        <v>682</v>
      </c>
      <c r="D625" s="9"/>
      <c r="E625" s="9"/>
      <c r="F625" s="9" t="s">
        <v>563</v>
      </c>
      <c r="G625" s="9"/>
      <c r="H625" s="10" t="s">
        <v>547</v>
      </c>
      <c r="I625" s="9" t="s">
        <v>548</v>
      </c>
      <c r="J625" s="9" t="str">
        <f>_xlfn.IFNA(IF(VLOOKUP(I625,Regels!B:F,5,FALSE)=0,"",VLOOKUP(I625,Regels!B:F,5,FALSE)),"")</f>
        <v/>
      </c>
    </row>
    <row r="626" spans="1:10" x14ac:dyDescent="0.25">
      <c r="A626" s="9" t="s">
        <v>828</v>
      </c>
      <c r="B626" s="9" t="s">
        <v>832</v>
      </c>
      <c r="C626" s="9" t="s">
        <v>835</v>
      </c>
      <c r="D626" s="9"/>
      <c r="E626" s="9"/>
      <c r="F626" s="9"/>
      <c r="G626" s="9"/>
      <c r="H626" s="10" t="s">
        <v>67</v>
      </c>
      <c r="I626" s="9" t="s">
        <v>66</v>
      </c>
      <c r="J626" s="9" t="str">
        <f>_xlfn.IFNA(IF(VLOOKUP(I626,Regels!B:F,5,FALSE)=0,"",VLOOKUP(I626,Regels!B:F,5,FALSE)),"")</f>
        <v>0001</v>
      </c>
    </row>
    <row r="627" spans="1:10" ht="30" x14ac:dyDescent="0.25">
      <c r="A627" s="9" t="s">
        <v>828</v>
      </c>
      <c r="B627" s="9" t="s">
        <v>832</v>
      </c>
      <c r="C627" s="9" t="s">
        <v>835</v>
      </c>
      <c r="D627" s="9"/>
      <c r="E627" s="9"/>
      <c r="F627" s="9"/>
      <c r="G627" s="9"/>
      <c r="H627" s="10" t="s">
        <v>140</v>
      </c>
      <c r="I627" s="9" t="s">
        <v>139</v>
      </c>
      <c r="J627" s="9" t="str">
        <f>_xlfn.IFNA(IF(VLOOKUP(I627,Regels!B:F,5,FALSE)=0,"",VLOOKUP(I627,Regels!B:F,5,FALSE)),"")</f>
        <v>9063</v>
      </c>
    </row>
    <row r="628" spans="1:10" x14ac:dyDescent="0.25">
      <c r="A628" s="9" t="s">
        <v>828</v>
      </c>
      <c r="B628" s="9" t="s">
        <v>832</v>
      </c>
      <c r="C628" s="9" t="s">
        <v>835</v>
      </c>
      <c r="D628" s="9"/>
      <c r="E628" s="9"/>
      <c r="F628" s="9"/>
      <c r="G628" s="9"/>
      <c r="H628" s="10" t="s">
        <v>147</v>
      </c>
      <c r="I628" s="9" t="s">
        <v>146</v>
      </c>
      <c r="J628" s="9" t="str">
        <f>_xlfn.IFNA(IF(VLOOKUP(I628,Regels!B:F,5,FALSE)=0,"",VLOOKUP(I628,Regels!B:F,5,FALSE)),"")</f>
        <v>9071</v>
      </c>
    </row>
    <row r="629" spans="1:10" x14ac:dyDescent="0.25">
      <c r="A629" s="9" t="s">
        <v>828</v>
      </c>
      <c r="B629" s="9" t="s">
        <v>832</v>
      </c>
      <c r="C629" s="9" t="s">
        <v>835</v>
      </c>
      <c r="D629" s="9"/>
      <c r="E629" s="9"/>
      <c r="F629" s="9"/>
      <c r="G629" s="9"/>
      <c r="H629" s="10" t="s">
        <v>437</v>
      </c>
      <c r="I629" s="9" t="s">
        <v>436</v>
      </c>
      <c r="J629" s="9" t="str">
        <f>_xlfn.IFNA(IF(VLOOKUP(I629,Regels!B:F,5,FALSE)=0,"",VLOOKUP(I629,Regels!B:F,5,FALSE)),"")</f>
        <v/>
      </c>
    </row>
    <row r="630" spans="1:10" x14ac:dyDescent="0.25">
      <c r="A630" s="9" t="s">
        <v>828</v>
      </c>
      <c r="B630" s="9" t="s">
        <v>832</v>
      </c>
      <c r="C630" s="9" t="s">
        <v>836</v>
      </c>
      <c r="D630" s="9"/>
      <c r="E630" s="9"/>
      <c r="F630" s="9"/>
      <c r="G630" s="9" t="s">
        <v>837</v>
      </c>
      <c r="H630" s="10" t="s">
        <v>565</v>
      </c>
      <c r="I630" s="9" t="s">
        <v>566</v>
      </c>
      <c r="J630" s="9" t="str">
        <f>_xlfn.IFNA(IF(VLOOKUP(I630,Regels!B:F,5,FALSE)=0,"",VLOOKUP(I630,Regels!B:F,5,FALSE)),"")</f>
        <v/>
      </c>
    </row>
    <row r="631" spans="1:10" ht="30" x14ac:dyDescent="0.25">
      <c r="A631" s="9" t="s">
        <v>838</v>
      </c>
      <c r="B631" s="9"/>
      <c r="C631" s="9"/>
      <c r="D631" s="9"/>
      <c r="E631" s="9"/>
      <c r="F631" s="9"/>
      <c r="G631" s="9"/>
      <c r="H631" s="10" t="s">
        <v>271</v>
      </c>
      <c r="I631" s="9" t="s">
        <v>270</v>
      </c>
      <c r="J631" s="9" t="str">
        <f>_xlfn.IFNA(IF(VLOOKUP(I631,Regels!B:F,5,FALSE)=0,"",VLOOKUP(I631,Regels!B:F,5,FALSE)),"")</f>
        <v/>
      </c>
    </row>
    <row r="632" spans="1:10" ht="30" x14ac:dyDescent="0.25">
      <c r="A632" s="9" t="s">
        <v>838</v>
      </c>
      <c r="B632" s="9"/>
      <c r="C632" s="9"/>
      <c r="D632" s="9"/>
      <c r="E632" s="9"/>
      <c r="F632" s="9"/>
      <c r="G632" s="9"/>
      <c r="H632" s="10" t="s">
        <v>276</v>
      </c>
      <c r="I632" s="9" t="s">
        <v>275</v>
      </c>
      <c r="J632" s="9" t="str">
        <f>_xlfn.IFNA(IF(VLOOKUP(I632,Regels!B:F,5,FALSE)=0,"",VLOOKUP(I632,Regels!B:F,5,FALSE)),"")</f>
        <v/>
      </c>
    </row>
    <row r="633" spans="1:10" x14ac:dyDescent="0.25">
      <c r="A633" s="9" t="s">
        <v>838</v>
      </c>
      <c r="B633" s="9"/>
      <c r="C633" s="9"/>
      <c r="D633" s="9"/>
      <c r="E633" s="9"/>
      <c r="F633" s="9"/>
      <c r="G633" s="9"/>
      <c r="H633" s="10" t="s">
        <v>282</v>
      </c>
      <c r="I633" s="9" t="s">
        <v>281</v>
      </c>
      <c r="J633" s="9" t="str">
        <f>_xlfn.IFNA(IF(VLOOKUP(I633,Regels!B:F,5,FALSE)=0,"",VLOOKUP(I633,Regels!B:F,5,FALSE)),"")</f>
        <v/>
      </c>
    </row>
    <row r="634" spans="1:10" ht="30" x14ac:dyDescent="0.25">
      <c r="A634" s="9" t="s">
        <v>838</v>
      </c>
      <c r="B634" s="9"/>
      <c r="C634" s="9"/>
      <c r="D634" s="9"/>
      <c r="E634" s="9"/>
      <c r="F634" s="9"/>
      <c r="G634" s="9"/>
      <c r="H634" s="10" t="s">
        <v>285</v>
      </c>
      <c r="I634" s="9" t="s">
        <v>284</v>
      </c>
      <c r="J634" s="9" t="str">
        <f>_xlfn.IFNA(IF(VLOOKUP(I634,Regels!B:F,5,FALSE)=0,"",VLOOKUP(I634,Regels!B:F,5,FALSE)),"")</f>
        <v/>
      </c>
    </row>
    <row r="635" spans="1:10" x14ac:dyDescent="0.25">
      <c r="A635" s="9" t="s">
        <v>838</v>
      </c>
      <c r="B635" s="9"/>
      <c r="C635" s="9"/>
      <c r="D635" s="9"/>
      <c r="E635" s="9"/>
      <c r="F635" s="9"/>
      <c r="G635" s="9"/>
      <c r="H635" s="10" t="s">
        <v>291</v>
      </c>
      <c r="I635" s="9" t="s">
        <v>290</v>
      </c>
      <c r="J635" s="9" t="str">
        <f>_xlfn.IFNA(IF(VLOOKUP(I635,Regels!B:F,5,FALSE)=0,"",VLOOKUP(I635,Regels!B:F,5,FALSE)),"")</f>
        <v/>
      </c>
    </row>
    <row r="636" spans="1:10" x14ac:dyDescent="0.25">
      <c r="A636" s="9" t="s">
        <v>838</v>
      </c>
      <c r="B636" s="9"/>
      <c r="C636" s="9"/>
      <c r="D636" s="9"/>
      <c r="E636" s="9"/>
      <c r="F636" s="9"/>
      <c r="G636" s="9"/>
      <c r="H636" s="10" t="s">
        <v>299</v>
      </c>
      <c r="I636" s="9" t="s">
        <v>298</v>
      </c>
      <c r="J636" s="9" t="str">
        <f>_xlfn.IFNA(IF(VLOOKUP(I636,Regels!B:F,5,FALSE)=0,"",VLOOKUP(I636,Regels!B:F,5,FALSE)),"")</f>
        <v/>
      </c>
    </row>
    <row r="637" spans="1:10" x14ac:dyDescent="0.25">
      <c r="A637" s="9" t="s">
        <v>838</v>
      </c>
      <c r="B637" s="9"/>
      <c r="C637" s="9"/>
      <c r="D637" s="9"/>
      <c r="E637" s="9"/>
      <c r="F637" s="9"/>
      <c r="G637" s="9"/>
      <c r="H637" s="10" t="s">
        <v>305</v>
      </c>
      <c r="I637" s="9" t="s">
        <v>304</v>
      </c>
      <c r="J637" s="9" t="str">
        <f>_xlfn.IFNA(IF(VLOOKUP(I637,Regels!B:F,5,FALSE)=0,"",VLOOKUP(I637,Regels!B:F,5,FALSE)),"")</f>
        <v/>
      </c>
    </row>
    <row r="638" spans="1:10" x14ac:dyDescent="0.25">
      <c r="A638" s="9" t="s">
        <v>838</v>
      </c>
      <c r="B638" s="9"/>
      <c r="C638" s="9"/>
      <c r="D638" s="9"/>
      <c r="E638" s="9"/>
      <c r="F638" s="9"/>
      <c r="G638" s="9"/>
      <c r="H638" s="10" t="s">
        <v>328</v>
      </c>
      <c r="I638" s="9" t="s">
        <v>327</v>
      </c>
      <c r="J638" s="9" t="str">
        <f>_xlfn.IFNA(IF(VLOOKUP(I638,Regels!B:F,5,FALSE)=0,"",VLOOKUP(I638,Regels!B:F,5,FALSE)),"")</f>
        <v/>
      </c>
    </row>
    <row r="639" spans="1:10" x14ac:dyDescent="0.25">
      <c r="A639" s="9" t="s">
        <v>838</v>
      </c>
      <c r="B639" s="9"/>
      <c r="C639" s="9"/>
      <c r="D639" s="9"/>
      <c r="E639" s="9"/>
      <c r="F639" s="9"/>
      <c r="G639" s="9"/>
      <c r="H639" s="10" t="s">
        <v>330</v>
      </c>
      <c r="I639" s="9" t="s">
        <v>329</v>
      </c>
      <c r="J639" s="9" t="str">
        <f>_xlfn.IFNA(IF(VLOOKUP(I639,Regels!B:F,5,FALSE)=0,"",VLOOKUP(I639,Regels!B:F,5,FALSE)),"")</f>
        <v/>
      </c>
    </row>
    <row r="640" spans="1:10" x14ac:dyDescent="0.25">
      <c r="A640" s="9" t="s">
        <v>838</v>
      </c>
      <c r="B640" s="9"/>
      <c r="C640" s="9"/>
      <c r="D640" s="9"/>
      <c r="E640" s="9"/>
      <c r="F640" s="9"/>
      <c r="G640" s="9"/>
      <c r="H640" s="10" t="s">
        <v>339</v>
      </c>
      <c r="I640" s="9" t="s">
        <v>338</v>
      </c>
      <c r="J640" s="9" t="str">
        <f>_xlfn.IFNA(IF(VLOOKUP(I640,Regels!B:F,5,FALSE)=0,"",VLOOKUP(I640,Regels!B:F,5,FALSE)),"")</f>
        <v/>
      </c>
    </row>
    <row r="641" spans="1:10" x14ac:dyDescent="0.25">
      <c r="A641" s="9" t="s">
        <v>838</v>
      </c>
      <c r="B641" s="9"/>
      <c r="C641" s="9"/>
      <c r="D641" s="9"/>
      <c r="E641" s="9"/>
      <c r="F641" s="9"/>
      <c r="G641" s="9"/>
      <c r="H641" s="10" t="s">
        <v>342</v>
      </c>
      <c r="I641" s="9" t="s">
        <v>341</v>
      </c>
      <c r="J641" s="9" t="str">
        <f>_xlfn.IFNA(IF(VLOOKUP(I641,Regels!B:F,5,FALSE)=0,"",VLOOKUP(I641,Regels!B:F,5,FALSE)),"")</f>
        <v/>
      </c>
    </row>
    <row r="642" spans="1:10" x14ac:dyDescent="0.25">
      <c r="A642" s="9" t="s">
        <v>838</v>
      </c>
      <c r="B642" s="9"/>
      <c r="C642" s="9"/>
      <c r="D642" s="9"/>
      <c r="E642" s="9"/>
      <c r="F642" s="9"/>
      <c r="G642" s="9"/>
      <c r="H642" s="10" t="s">
        <v>344</v>
      </c>
      <c r="I642" s="9" t="s">
        <v>343</v>
      </c>
      <c r="J642" s="9" t="str">
        <f>_xlfn.IFNA(IF(VLOOKUP(I642,Regels!B:F,5,FALSE)=0,"",VLOOKUP(I642,Regels!B:F,5,FALSE)),"")</f>
        <v/>
      </c>
    </row>
    <row r="643" spans="1:10" x14ac:dyDescent="0.25">
      <c r="A643" s="9" t="s">
        <v>838</v>
      </c>
      <c r="B643" s="9"/>
      <c r="C643" s="9"/>
      <c r="D643" s="9"/>
      <c r="E643" s="9"/>
      <c r="F643" s="9"/>
      <c r="G643" s="9"/>
      <c r="H643" s="10" t="s">
        <v>376</v>
      </c>
      <c r="I643" s="9" t="s">
        <v>375</v>
      </c>
      <c r="J643" s="9" t="str">
        <f>_xlfn.IFNA(IF(VLOOKUP(I643,Regels!B:F,5,FALSE)=0,"",VLOOKUP(I643,Regels!B:F,5,FALSE)),"")</f>
        <v/>
      </c>
    </row>
    <row r="644" spans="1:10" x14ac:dyDescent="0.25">
      <c r="A644" s="9" t="s">
        <v>838</v>
      </c>
      <c r="B644" s="9"/>
      <c r="C644" s="9"/>
      <c r="D644" s="9"/>
      <c r="E644" s="9"/>
      <c r="F644" s="9"/>
      <c r="G644" s="9"/>
      <c r="H644" s="10" t="s">
        <v>381</v>
      </c>
      <c r="I644" s="9" t="s">
        <v>380</v>
      </c>
      <c r="J644" s="9" t="str">
        <f>_xlfn.IFNA(IF(VLOOKUP(I644,Regels!B:F,5,FALSE)=0,"",VLOOKUP(I644,Regels!B:F,5,FALSE)),"")</f>
        <v/>
      </c>
    </row>
    <row r="645" spans="1:10" ht="30" x14ac:dyDescent="0.25">
      <c r="A645" s="9" t="s">
        <v>838</v>
      </c>
      <c r="B645" s="9"/>
      <c r="C645" s="9"/>
      <c r="D645" s="9"/>
      <c r="E645" s="9"/>
      <c r="F645" s="9"/>
      <c r="G645" s="9"/>
      <c r="H645" s="10" t="s">
        <v>410</v>
      </c>
      <c r="I645" s="9" t="s">
        <v>409</v>
      </c>
      <c r="J645" s="9" t="str">
        <f>_xlfn.IFNA(IF(VLOOKUP(I645,Regels!B:F,5,FALSE)=0,"",VLOOKUP(I645,Regels!B:F,5,FALSE)),"")</f>
        <v/>
      </c>
    </row>
    <row r="646" spans="1:10" x14ac:dyDescent="0.25">
      <c r="A646" s="9" t="s">
        <v>838</v>
      </c>
      <c r="B646" s="9"/>
      <c r="C646" s="9"/>
      <c r="D646" s="9"/>
      <c r="E646" s="9"/>
      <c r="F646" s="9"/>
      <c r="G646" s="9"/>
      <c r="H646" s="10" t="s">
        <v>415</v>
      </c>
      <c r="I646" s="9" t="s">
        <v>414</v>
      </c>
      <c r="J646" s="9" t="str">
        <f>_xlfn.IFNA(IF(VLOOKUP(I646,Regels!B:F,5,FALSE)=0,"",VLOOKUP(I646,Regels!B:F,5,FALSE)),"")</f>
        <v/>
      </c>
    </row>
    <row r="647" spans="1:10" x14ac:dyDescent="0.25">
      <c r="A647" s="9" t="s">
        <v>838</v>
      </c>
      <c r="B647" s="9"/>
      <c r="C647" s="9"/>
      <c r="D647" s="9"/>
      <c r="E647" s="9"/>
      <c r="F647" s="9"/>
      <c r="G647" s="9"/>
      <c r="H647" s="10" t="s">
        <v>418</v>
      </c>
      <c r="I647" s="9" t="s">
        <v>417</v>
      </c>
      <c r="J647" s="9" t="str">
        <f>_xlfn.IFNA(IF(VLOOKUP(I647,Regels!B:F,5,FALSE)=0,"",VLOOKUP(I647,Regels!B:F,5,FALSE)),"")</f>
        <v/>
      </c>
    </row>
    <row r="648" spans="1:10" x14ac:dyDescent="0.25">
      <c r="A648" s="9" t="s">
        <v>838</v>
      </c>
      <c r="B648" s="9"/>
      <c r="C648" s="9"/>
      <c r="D648" s="9"/>
      <c r="E648" s="9"/>
      <c r="F648" s="9"/>
      <c r="G648" s="9"/>
      <c r="H648" s="10" t="s">
        <v>421</v>
      </c>
      <c r="I648" s="9" t="s">
        <v>420</v>
      </c>
      <c r="J648" s="9" t="str">
        <f>_xlfn.IFNA(IF(VLOOKUP(I648,Regels!B:F,5,FALSE)=0,"",VLOOKUP(I648,Regels!B:F,5,FALSE)),"")</f>
        <v/>
      </c>
    </row>
    <row r="649" spans="1:10" x14ac:dyDescent="0.25">
      <c r="A649" s="9" t="s">
        <v>838</v>
      </c>
      <c r="B649" s="9"/>
      <c r="C649" s="9"/>
      <c r="D649" s="9"/>
      <c r="E649" s="9"/>
      <c r="F649" s="9"/>
      <c r="G649" s="9"/>
      <c r="H649" s="10" t="s">
        <v>437</v>
      </c>
      <c r="I649" s="9" t="s">
        <v>436</v>
      </c>
      <c r="J649" s="9" t="str">
        <f>_xlfn.IFNA(IF(VLOOKUP(I649,Regels!B:F,5,FALSE)=0,"",VLOOKUP(I649,Regels!B:F,5,FALSE)),"")</f>
        <v/>
      </c>
    </row>
    <row r="650" spans="1:10" x14ac:dyDescent="0.25">
      <c r="A650" s="9" t="s">
        <v>838</v>
      </c>
      <c r="B650" s="9" t="s">
        <v>594</v>
      </c>
      <c r="C650" s="9"/>
      <c r="D650" s="9"/>
      <c r="E650" s="9"/>
      <c r="F650" s="9"/>
      <c r="G650" s="9"/>
      <c r="H650" s="10" t="s">
        <v>561</v>
      </c>
      <c r="I650" s="9" t="s">
        <v>155</v>
      </c>
      <c r="J650" s="9" t="str">
        <f>_xlfn.IFNA(IF(VLOOKUP(I650,Regels!B:F,5,FALSE)=0,"",VLOOKUP(I650,Regels!B:F,5,FALSE)),"")</f>
        <v>0001</v>
      </c>
    </row>
    <row r="651" spans="1:10" x14ac:dyDescent="0.25">
      <c r="A651" s="9" t="s">
        <v>838</v>
      </c>
      <c r="B651" s="9" t="s">
        <v>594</v>
      </c>
      <c r="C651" s="9" t="s">
        <v>596</v>
      </c>
      <c r="D651" s="9"/>
      <c r="E651" s="9"/>
      <c r="F651" s="9" t="s">
        <v>563</v>
      </c>
      <c r="G651" s="9"/>
      <c r="H651" s="10" t="s">
        <v>46</v>
      </c>
      <c r="I651" s="9" t="s">
        <v>45</v>
      </c>
      <c r="J651" s="9" t="str">
        <f>_xlfn.IFNA(IF(VLOOKUP(I651,Regels!B:F,5,FALSE)=0,"",VLOOKUP(I651,Regels!B:F,5,FALSE)),"")</f>
        <v>0001</v>
      </c>
    </row>
    <row r="652" spans="1:10" x14ac:dyDescent="0.25">
      <c r="A652" s="9" t="s">
        <v>838</v>
      </c>
      <c r="B652" s="9" t="s">
        <v>594</v>
      </c>
      <c r="C652" s="9" t="s">
        <v>596</v>
      </c>
      <c r="D652" s="9"/>
      <c r="E652" s="9"/>
      <c r="F652" s="9" t="s">
        <v>563</v>
      </c>
      <c r="G652" s="9"/>
      <c r="H652" s="10" t="s">
        <v>597</v>
      </c>
      <c r="I652" s="9" t="s">
        <v>598</v>
      </c>
      <c r="J652" s="9" t="str">
        <f>_xlfn.IFNA(IF(VLOOKUP(I652,Regels!B:F,5,FALSE)=0,"",VLOOKUP(I652,Regels!B:F,5,FALSE)),"")</f>
        <v/>
      </c>
    </row>
    <row r="653" spans="1:10" x14ac:dyDescent="0.25">
      <c r="A653" s="9" t="s">
        <v>838</v>
      </c>
      <c r="B653" s="9" t="s">
        <v>594</v>
      </c>
      <c r="C653" s="9" t="s">
        <v>596</v>
      </c>
      <c r="D653" s="9"/>
      <c r="E653" s="9"/>
      <c r="F653" s="9" t="s">
        <v>563</v>
      </c>
      <c r="G653" s="9"/>
      <c r="H653" s="10" t="s">
        <v>599</v>
      </c>
      <c r="I653" s="9" t="s">
        <v>600</v>
      </c>
      <c r="J653" s="9" t="str">
        <f>_xlfn.IFNA(IF(VLOOKUP(I653,Regels!B:F,5,FALSE)=0,"",VLOOKUP(I653,Regels!B:F,5,FALSE)),"")</f>
        <v/>
      </c>
    </row>
    <row r="654" spans="1:10" x14ac:dyDescent="0.25">
      <c r="A654" s="9" t="s">
        <v>838</v>
      </c>
      <c r="B654" s="9" t="s">
        <v>594</v>
      </c>
      <c r="C654" s="9" t="s">
        <v>601</v>
      </c>
      <c r="D654" s="9"/>
      <c r="E654" s="9"/>
      <c r="F654" s="9"/>
      <c r="G654" s="9"/>
      <c r="H654" s="10" t="s">
        <v>59</v>
      </c>
      <c r="I654" s="9" t="s">
        <v>58</v>
      </c>
      <c r="J654" s="9" t="str">
        <f>_xlfn.IFNA(IF(VLOOKUP(I654,Regels!B:F,5,FALSE)=0,"",VLOOKUP(I654,Regels!B:F,5,FALSE)),"")</f>
        <v>0001</v>
      </c>
    </row>
    <row r="655" spans="1:10" x14ac:dyDescent="0.25">
      <c r="A655" s="9" t="s">
        <v>838</v>
      </c>
      <c r="B655" s="9" t="s">
        <v>594</v>
      </c>
      <c r="C655" s="9" t="s">
        <v>602</v>
      </c>
      <c r="D655" s="9" t="s">
        <v>603</v>
      </c>
      <c r="E655" s="9"/>
      <c r="F655" s="9"/>
      <c r="G655" s="9"/>
      <c r="H655" s="10" t="s">
        <v>604</v>
      </c>
      <c r="I655" s="9" t="s">
        <v>58</v>
      </c>
      <c r="J655" s="9" t="str">
        <f>_xlfn.IFNA(IF(VLOOKUP(I655,Regels!B:F,5,FALSE)=0,"",VLOOKUP(I655,Regels!B:F,5,FALSE)),"")</f>
        <v>0001</v>
      </c>
    </row>
    <row r="656" spans="1:10" x14ac:dyDescent="0.25">
      <c r="A656" s="9" t="s">
        <v>838</v>
      </c>
      <c r="B656" s="9" t="s">
        <v>594</v>
      </c>
      <c r="C656" s="9" t="s">
        <v>602</v>
      </c>
      <c r="D656" s="9" t="s">
        <v>603</v>
      </c>
      <c r="E656" s="9"/>
      <c r="F656" s="9"/>
      <c r="G656" s="9"/>
      <c r="H656" s="10" t="s">
        <v>605</v>
      </c>
      <c r="I656" s="9" t="s">
        <v>118</v>
      </c>
      <c r="J656" s="9" t="str">
        <f>_xlfn.IFNA(IF(VLOOKUP(I656,Regels!B:F,5,FALSE)=0,"",VLOOKUP(I656,Regels!B:F,5,FALSE)),"")</f>
        <v>0001</v>
      </c>
    </row>
    <row r="657" spans="1:10" x14ac:dyDescent="0.25">
      <c r="A657" s="9" t="s">
        <v>838</v>
      </c>
      <c r="B657" s="9" t="s">
        <v>594</v>
      </c>
      <c r="C657" s="9" t="s">
        <v>602</v>
      </c>
      <c r="D657" s="9" t="s">
        <v>603</v>
      </c>
      <c r="E657" s="9"/>
      <c r="F657" s="9"/>
      <c r="G657" s="9"/>
      <c r="H657" s="10" t="s">
        <v>440</v>
      </c>
      <c r="I657" s="9" t="s">
        <v>439</v>
      </c>
      <c r="J657" s="9" t="str">
        <f>_xlfn.IFNA(IF(VLOOKUP(I657,Regels!B:F,5,FALSE)=0,"",VLOOKUP(I657,Regels!B:F,5,FALSE)),"")</f>
        <v/>
      </c>
    </row>
    <row r="658" spans="1:10" x14ac:dyDescent="0.25">
      <c r="A658" s="9" t="s">
        <v>838</v>
      </c>
      <c r="B658" s="9" t="s">
        <v>594</v>
      </c>
      <c r="C658" s="9" t="s">
        <v>602</v>
      </c>
      <c r="D658" s="9" t="s">
        <v>606</v>
      </c>
      <c r="E658" s="9"/>
      <c r="F658" s="9"/>
      <c r="G658" s="9"/>
      <c r="H658" s="10" t="s">
        <v>547</v>
      </c>
      <c r="I658" s="9" t="s">
        <v>548</v>
      </c>
      <c r="J658" s="9" t="str">
        <f>_xlfn.IFNA(IF(VLOOKUP(I658,Regels!B:F,5,FALSE)=0,"",VLOOKUP(I658,Regels!B:F,5,FALSE)),"")</f>
        <v/>
      </c>
    </row>
    <row r="659" spans="1:10" x14ac:dyDescent="0.25">
      <c r="A659" s="9" t="s">
        <v>838</v>
      </c>
      <c r="B659" s="9" t="s">
        <v>594</v>
      </c>
      <c r="C659" s="9" t="s">
        <v>602</v>
      </c>
      <c r="D659" s="9" t="s">
        <v>607</v>
      </c>
      <c r="E659" s="9"/>
      <c r="F659" s="9"/>
      <c r="G659" s="9"/>
      <c r="H659" s="10" t="s">
        <v>608</v>
      </c>
      <c r="I659" s="9" t="s">
        <v>152</v>
      </c>
      <c r="J659" s="9" t="str">
        <f>_xlfn.IFNA(IF(VLOOKUP(I659,Regels!B:F,5,FALSE)=0,"",VLOOKUP(I659,Regels!B:F,5,FALSE)),"")</f>
        <v>0001</v>
      </c>
    </row>
    <row r="660" spans="1:10" x14ac:dyDescent="0.25">
      <c r="A660" s="9" t="s">
        <v>838</v>
      </c>
      <c r="B660" s="9" t="s">
        <v>594</v>
      </c>
      <c r="C660" s="9" t="s">
        <v>602</v>
      </c>
      <c r="D660" s="9" t="s">
        <v>609</v>
      </c>
      <c r="E660" s="9"/>
      <c r="F660" s="9"/>
      <c r="G660" s="9" t="s">
        <v>610</v>
      </c>
      <c r="H660" s="10" t="s">
        <v>565</v>
      </c>
      <c r="I660" s="9" t="s">
        <v>566</v>
      </c>
      <c r="J660" s="9" t="str">
        <f>_xlfn.IFNA(IF(VLOOKUP(I660,Regels!B:F,5,FALSE)=0,"",VLOOKUP(I660,Regels!B:F,5,FALSE)),"")</f>
        <v/>
      </c>
    </row>
    <row r="661" spans="1:10" x14ac:dyDescent="0.25">
      <c r="A661" s="9" t="s">
        <v>838</v>
      </c>
      <c r="B661" s="9" t="s">
        <v>594</v>
      </c>
      <c r="C661" s="9" t="s">
        <v>611</v>
      </c>
      <c r="D661" s="9"/>
      <c r="E661" s="9"/>
      <c r="F661" s="9"/>
      <c r="G661" s="9" t="s">
        <v>612</v>
      </c>
      <c r="H661" s="10" t="s">
        <v>565</v>
      </c>
      <c r="I661" s="9" t="s">
        <v>566</v>
      </c>
      <c r="J661" s="9" t="str">
        <f>_xlfn.IFNA(IF(VLOOKUP(I661,Regels!B:F,5,FALSE)=0,"",VLOOKUP(I661,Regels!B:F,5,FALSE)),"")</f>
        <v/>
      </c>
    </row>
    <row r="662" spans="1:10" x14ac:dyDescent="0.25">
      <c r="A662" s="9" t="s">
        <v>838</v>
      </c>
      <c r="B662" s="9" t="s">
        <v>594</v>
      </c>
      <c r="C662" s="9" t="s">
        <v>746</v>
      </c>
      <c r="D662" s="9" t="s">
        <v>615</v>
      </c>
      <c r="E662" s="9" t="s">
        <v>616</v>
      </c>
      <c r="F662" s="9"/>
      <c r="G662" s="9"/>
      <c r="H662" s="10" t="s">
        <v>617</v>
      </c>
      <c r="I662" s="9" t="s">
        <v>618</v>
      </c>
      <c r="J662" s="9" t="str">
        <f>_xlfn.IFNA(IF(VLOOKUP(I662,Regels!B:F,5,FALSE)=0,"",VLOOKUP(I662,Regels!B:F,5,FALSE)),"")</f>
        <v/>
      </c>
    </row>
    <row r="663" spans="1:10" x14ac:dyDescent="0.25">
      <c r="A663" s="9" t="s">
        <v>838</v>
      </c>
      <c r="B663" s="9" t="s">
        <v>594</v>
      </c>
      <c r="C663" s="9" t="s">
        <v>746</v>
      </c>
      <c r="D663" s="9" t="s">
        <v>615</v>
      </c>
      <c r="E663" s="9" t="s">
        <v>616</v>
      </c>
      <c r="F663" s="9"/>
      <c r="G663" s="9"/>
      <c r="H663" s="10" t="s">
        <v>544</v>
      </c>
      <c r="I663" s="9" t="s">
        <v>545</v>
      </c>
      <c r="J663" s="9" t="str">
        <f>_xlfn.IFNA(IF(VLOOKUP(I663,Regels!B:F,5,FALSE)=0,"",VLOOKUP(I663,Regels!B:F,5,FALSE)),"")</f>
        <v/>
      </c>
    </row>
    <row r="664" spans="1:10" x14ac:dyDescent="0.25">
      <c r="A664" s="9" t="s">
        <v>838</v>
      </c>
      <c r="B664" s="9" t="s">
        <v>594</v>
      </c>
      <c r="C664" s="9" t="s">
        <v>746</v>
      </c>
      <c r="D664" s="9" t="s">
        <v>615</v>
      </c>
      <c r="E664" s="9" t="s">
        <v>619</v>
      </c>
      <c r="F664" s="9"/>
      <c r="G664" s="9"/>
      <c r="H664" s="10" t="s">
        <v>620</v>
      </c>
      <c r="I664" s="9" t="s">
        <v>621</v>
      </c>
      <c r="J664" s="9" t="str">
        <f>_xlfn.IFNA(IF(VLOOKUP(I664,Regels!B:F,5,FALSE)=0,"",VLOOKUP(I664,Regels!B:F,5,FALSE)),"")</f>
        <v/>
      </c>
    </row>
    <row r="665" spans="1:10" x14ac:dyDescent="0.25">
      <c r="A665" s="9" t="s">
        <v>838</v>
      </c>
      <c r="B665" s="9" t="s">
        <v>594</v>
      </c>
      <c r="C665" s="9" t="s">
        <v>746</v>
      </c>
      <c r="D665" s="9" t="s">
        <v>615</v>
      </c>
      <c r="E665" s="9" t="s">
        <v>619</v>
      </c>
      <c r="F665" s="9"/>
      <c r="G665" s="9"/>
      <c r="H665" s="10" t="s">
        <v>544</v>
      </c>
      <c r="I665" s="9" t="s">
        <v>545</v>
      </c>
      <c r="J665" s="9" t="str">
        <f>_xlfn.IFNA(IF(VLOOKUP(I665,Regels!B:F,5,FALSE)=0,"",VLOOKUP(I665,Regels!B:F,5,FALSE)),"")</f>
        <v/>
      </c>
    </row>
    <row r="666" spans="1:10" x14ac:dyDescent="0.25">
      <c r="A666" s="9" t="s">
        <v>838</v>
      </c>
      <c r="B666" s="9" t="s">
        <v>594</v>
      </c>
      <c r="C666" s="9" t="s">
        <v>746</v>
      </c>
      <c r="D666" s="9" t="s">
        <v>623</v>
      </c>
      <c r="E666" s="9"/>
      <c r="F666" s="9"/>
      <c r="G666" s="9"/>
      <c r="H666" s="10" t="s">
        <v>617</v>
      </c>
      <c r="I666" s="9" t="s">
        <v>618</v>
      </c>
      <c r="J666" s="9" t="str">
        <f>_xlfn.IFNA(IF(VLOOKUP(I666,Regels!B:F,5,FALSE)=0,"",VLOOKUP(I666,Regels!B:F,5,FALSE)),"")</f>
        <v/>
      </c>
    </row>
    <row r="667" spans="1:10" x14ac:dyDescent="0.25">
      <c r="A667" s="9" t="s">
        <v>838</v>
      </c>
      <c r="B667" s="9" t="s">
        <v>594</v>
      </c>
      <c r="C667" s="9" t="s">
        <v>746</v>
      </c>
      <c r="D667" s="9" t="s">
        <v>623</v>
      </c>
      <c r="E667" s="9"/>
      <c r="F667" s="9"/>
      <c r="G667" s="9"/>
      <c r="H667" s="10" t="s">
        <v>544</v>
      </c>
      <c r="I667" s="9" t="s">
        <v>545</v>
      </c>
      <c r="J667" s="9" t="str">
        <f>_xlfn.IFNA(IF(VLOOKUP(I667,Regels!B:F,5,FALSE)=0,"",VLOOKUP(I667,Regels!B:F,5,FALSE)),"")</f>
        <v/>
      </c>
    </row>
    <row r="668" spans="1:10" x14ac:dyDescent="0.25">
      <c r="A668" s="9" t="s">
        <v>838</v>
      </c>
      <c r="B668" s="9" t="s">
        <v>594</v>
      </c>
      <c r="C668" s="9" t="s">
        <v>746</v>
      </c>
      <c r="D668" s="9" t="s">
        <v>624</v>
      </c>
      <c r="E668" s="9"/>
      <c r="F668" s="9"/>
      <c r="G668" s="9"/>
      <c r="H668" s="10" t="s">
        <v>50</v>
      </c>
      <c r="I668" s="9" t="s">
        <v>49</v>
      </c>
      <c r="J668" s="9" t="str">
        <f>_xlfn.IFNA(IF(VLOOKUP(I668,Regels!B:F,5,FALSE)=0,"",VLOOKUP(I668,Regels!B:F,5,FALSE)),"")</f>
        <v/>
      </c>
    </row>
    <row r="669" spans="1:10" x14ac:dyDescent="0.25">
      <c r="A669" s="9" t="s">
        <v>838</v>
      </c>
      <c r="B669" s="9" t="s">
        <v>594</v>
      </c>
      <c r="C669" s="9" t="s">
        <v>746</v>
      </c>
      <c r="D669" s="9" t="s">
        <v>624</v>
      </c>
      <c r="E669" s="9"/>
      <c r="F669" s="9"/>
      <c r="G669" s="9"/>
      <c r="H669" s="10" t="s">
        <v>625</v>
      </c>
      <c r="I669" s="9" t="s">
        <v>626</v>
      </c>
      <c r="J669" s="9" t="str">
        <f>_xlfn.IFNA(IF(VLOOKUP(I669,Regels!B:F,5,FALSE)=0,"",VLOOKUP(I669,Regels!B:F,5,FALSE)),"")</f>
        <v/>
      </c>
    </row>
    <row r="670" spans="1:10" x14ac:dyDescent="0.25">
      <c r="A670" s="9" t="s">
        <v>838</v>
      </c>
      <c r="B670" s="9" t="s">
        <v>540</v>
      </c>
      <c r="C670" s="9" t="s">
        <v>829</v>
      </c>
      <c r="D670" s="9"/>
      <c r="E670" s="9"/>
      <c r="F670" s="9"/>
      <c r="G670" s="9"/>
      <c r="H670" s="10" t="s">
        <v>657</v>
      </c>
      <c r="I670" s="9" t="s">
        <v>658</v>
      </c>
      <c r="J670" s="9" t="str">
        <f>_xlfn.IFNA(IF(VLOOKUP(I670,Regels!B:F,5,FALSE)=0,"",VLOOKUP(I670,Regels!B:F,5,FALSE)),"")</f>
        <v/>
      </c>
    </row>
    <row r="671" spans="1:10" x14ac:dyDescent="0.25">
      <c r="A671" s="9" t="s">
        <v>838</v>
      </c>
      <c r="B671" s="9" t="s">
        <v>540</v>
      </c>
      <c r="C671" s="9" t="s">
        <v>829</v>
      </c>
      <c r="D671" s="9"/>
      <c r="E671" s="9"/>
      <c r="F671" s="9"/>
      <c r="G671" s="9"/>
      <c r="H671" s="10" t="s">
        <v>688</v>
      </c>
      <c r="I671" s="9" t="s">
        <v>689</v>
      </c>
      <c r="J671" s="9" t="str">
        <f>_xlfn.IFNA(IF(VLOOKUP(I671,Regels!B:F,5,FALSE)=0,"",VLOOKUP(I671,Regels!B:F,5,FALSE)),"")</f>
        <v/>
      </c>
    </row>
    <row r="672" spans="1:10" x14ac:dyDescent="0.25">
      <c r="A672" s="9" t="s">
        <v>838</v>
      </c>
      <c r="B672" s="9" t="s">
        <v>540</v>
      </c>
      <c r="C672" s="9" t="s">
        <v>830</v>
      </c>
      <c r="D672" s="9"/>
      <c r="E672" s="9"/>
      <c r="F672" s="9"/>
      <c r="G672" s="9"/>
      <c r="H672" s="10" t="s">
        <v>464</v>
      </c>
      <c r="I672" s="9" t="s">
        <v>463</v>
      </c>
      <c r="J672" s="9" t="str">
        <f>_xlfn.IFNA(IF(VLOOKUP(I672,Regels!B:F,5,FALSE)=0,"",VLOOKUP(I672,Regels!B:F,5,FALSE)),"")</f>
        <v/>
      </c>
    </row>
    <row r="673" spans="1:10" x14ac:dyDescent="0.25">
      <c r="A673" s="9" t="s">
        <v>838</v>
      </c>
      <c r="B673" s="9" t="s">
        <v>540</v>
      </c>
      <c r="C673" s="9" t="s">
        <v>831</v>
      </c>
      <c r="D673" s="9"/>
      <c r="E673" s="9"/>
      <c r="F673" s="9"/>
      <c r="G673" s="9"/>
      <c r="H673" s="10" t="s">
        <v>82</v>
      </c>
      <c r="I673" s="9" t="s">
        <v>81</v>
      </c>
      <c r="J673" s="9" t="str">
        <f>_xlfn.IFNA(IF(VLOOKUP(I673,Regels!B:F,5,FALSE)=0,"",VLOOKUP(I673,Regels!B:F,5,FALSE)),"")</f>
        <v>S300</v>
      </c>
    </row>
    <row r="674" spans="1:10" x14ac:dyDescent="0.25">
      <c r="A674" s="9" t="s">
        <v>838</v>
      </c>
      <c r="B674" s="9" t="s">
        <v>540</v>
      </c>
      <c r="C674" s="9" t="s">
        <v>831</v>
      </c>
      <c r="D674" s="9"/>
      <c r="E674" s="9"/>
      <c r="F674" s="9"/>
      <c r="G674" s="9"/>
      <c r="H674" s="10" t="s">
        <v>685</v>
      </c>
      <c r="I674" s="9" t="s">
        <v>686</v>
      </c>
      <c r="J674" s="9" t="str">
        <f>_xlfn.IFNA(IF(VLOOKUP(I674,Regels!B:F,5,FALSE)=0,"",VLOOKUP(I674,Regels!B:F,5,FALSE)),"")</f>
        <v/>
      </c>
    </row>
    <row r="675" spans="1:10" x14ac:dyDescent="0.25">
      <c r="A675" s="9" t="s">
        <v>838</v>
      </c>
      <c r="B675" s="9" t="s">
        <v>540</v>
      </c>
      <c r="C675" s="9" t="s">
        <v>690</v>
      </c>
      <c r="D675" s="9" t="s">
        <v>691</v>
      </c>
      <c r="E675" s="9"/>
      <c r="F675" s="9"/>
      <c r="G675" s="9"/>
      <c r="H675" s="10" t="s">
        <v>135</v>
      </c>
      <c r="I675" s="9" t="s">
        <v>134</v>
      </c>
      <c r="J675" s="9" t="str">
        <f>_xlfn.IFNA(IF(VLOOKUP(I675,Regels!B:F,5,FALSE)=0,"",VLOOKUP(I675,Regels!B:F,5,FALSE)),"")</f>
        <v>9056</v>
      </c>
    </row>
    <row r="676" spans="1:10" x14ac:dyDescent="0.25">
      <c r="A676" s="9" t="s">
        <v>838</v>
      </c>
      <c r="B676" s="9" t="s">
        <v>540</v>
      </c>
      <c r="C676" s="9" t="s">
        <v>690</v>
      </c>
      <c r="D676" s="9" t="s">
        <v>692</v>
      </c>
      <c r="E676" s="9"/>
      <c r="F676" s="9"/>
      <c r="G676" s="9"/>
      <c r="H676" s="10" t="s">
        <v>542</v>
      </c>
      <c r="I676" s="9" t="s">
        <v>543</v>
      </c>
      <c r="J676" s="9" t="str">
        <f>_xlfn.IFNA(IF(VLOOKUP(I676,Regels!B:F,5,FALSE)=0,"",VLOOKUP(I676,Regels!B:F,5,FALSE)),"")</f>
        <v/>
      </c>
    </row>
    <row r="677" spans="1:10" x14ac:dyDescent="0.25">
      <c r="A677" s="9" t="s">
        <v>838</v>
      </c>
      <c r="B677" s="9" t="s">
        <v>540</v>
      </c>
      <c r="C677" s="9" t="s">
        <v>690</v>
      </c>
      <c r="D677" s="9" t="s">
        <v>692</v>
      </c>
      <c r="E677" s="9"/>
      <c r="F677" s="9"/>
      <c r="G677" s="9"/>
      <c r="H677" s="10" t="s">
        <v>544</v>
      </c>
      <c r="I677" s="9" t="s">
        <v>545</v>
      </c>
      <c r="J677" s="9" t="str">
        <f>_xlfn.IFNA(IF(VLOOKUP(I677,Regels!B:F,5,FALSE)=0,"",VLOOKUP(I677,Regels!B:F,5,FALSE)),"")</f>
        <v/>
      </c>
    </row>
    <row r="678" spans="1:10" x14ac:dyDescent="0.25">
      <c r="A678" s="9" t="s">
        <v>838</v>
      </c>
      <c r="B678" s="9" t="s">
        <v>540</v>
      </c>
      <c r="C678" s="9" t="s">
        <v>690</v>
      </c>
      <c r="D678" s="9" t="s">
        <v>693</v>
      </c>
      <c r="E678" s="9"/>
      <c r="F678" s="9"/>
      <c r="G678" s="9"/>
      <c r="H678" s="10" t="s">
        <v>69</v>
      </c>
      <c r="I678" s="9" t="s">
        <v>68</v>
      </c>
      <c r="J678" s="9" t="str">
        <f>_xlfn.IFNA(IF(VLOOKUP(I678,Regels!B:F,5,FALSE)=0,"",VLOOKUP(I678,Regels!B:F,5,FALSE)),"")</f>
        <v>8848</v>
      </c>
    </row>
    <row r="679" spans="1:10" x14ac:dyDescent="0.25">
      <c r="A679" s="9" t="s">
        <v>838</v>
      </c>
      <c r="B679" s="9" t="s">
        <v>540</v>
      </c>
      <c r="C679" s="9" t="s">
        <v>690</v>
      </c>
      <c r="D679" s="9" t="s">
        <v>694</v>
      </c>
      <c r="E679" s="9"/>
      <c r="F679" s="9"/>
      <c r="G679" s="9"/>
      <c r="H679" s="10" t="s">
        <v>547</v>
      </c>
      <c r="I679" s="9" t="s">
        <v>548</v>
      </c>
      <c r="J679" s="9" t="str">
        <f>_xlfn.IFNA(IF(VLOOKUP(I679,Regels!B:F,5,FALSE)=0,"",VLOOKUP(I679,Regels!B:F,5,FALSE)),"")</f>
        <v/>
      </c>
    </row>
    <row r="680" spans="1:10" x14ac:dyDescent="0.25">
      <c r="A680" s="9" t="s">
        <v>838</v>
      </c>
      <c r="B680" s="9" t="s">
        <v>540</v>
      </c>
      <c r="C680" s="9" t="s">
        <v>695</v>
      </c>
      <c r="D680" s="9"/>
      <c r="E680" s="9"/>
      <c r="F680" s="9"/>
      <c r="G680" s="9"/>
      <c r="H680" s="10" t="s">
        <v>77</v>
      </c>
      <c r="I680" s="9" t="s">
        <v>76</v>
      </c>
      <c r="J680" s="9" t="str">
        <f>_xlfn.IFNA(IF(VLOOKUP(I680,Regels!B:F,5,FALSE)=0,"",VLOOKUP(I680,Regels!B:F,5,FALSE)),"")</f>
        <v/>
      </c>
    </row>
    <row r="681" spans="1:10" x14ac:dyDescent="0.25">
      <c r="A681" s="9" t="s">
        <v>838</v>
      </c>
      <c r="B681" s="9" t="s">
        <v>540</v>
      </c>
      <c r="C681" s="9" t="s">
        <v>695</v>
      </c>
      <c r="D681" s="9"/>
      <c r="E681" s="9"/>
      <c r="F681" s="9"/>
      <c r="G681" s="9"/>
      <c r="H681" s="10" t="s">
        <v>696</v>
      </c>
      <c r="I681" s="9" t="s">
        <v>697</v>
      </c>
      <c r="J681" s="9" t="str">
        <f>_xlfn.IFNA(IF(VLOOKUP(I681,Regels!B:F,5,FALSE)=0,"",VLOOKUP(I681,Regels!B:F,5,FALSE)),"")</f>
        <v/>
      </c>
    </row>
    <row r="682" spans="1:10" x14ac:dyDescent="0.25">
      <c r="A682" s="9" t="s">
        <v>838</v>
      </c>
      <c r="B682" s="9" t="s">
        <v>540</v>
      </c>
      <c r="C682" s="9" t="s">
        <v>698</v>
      </c>
      <c r="D682" s="9"/>
      <c r="E682" s="9"/>
      <c r="F682" s="9"/>
      <c r="G682" s="9"/>
      <c r="H682" s="10" t="s">
        <v>61</v>
      </c>
      <c r="I682" s="9" t="s">
        <v>60</v>
      </c>
      <c r="J682" s="9" t="str">
        <f>_xlfn.IFNA(IF(VLOOKUP(I682,Regels!B:F,5,FALSE)=0,"",VLOOKUP(I682,Regels!B:F,5,FALSE)),"")</f>
        <v/>
      </c>
    </row>
    <row r="683" spans="1:10" x14ac:dyDescent="0.25">
      <c r="A683" s="9" t="s">
        <v>838</v>
      </c>
      <c r="B683" s="9" t="s">
        <v>540</v>
      </c>
      <c r="C683" s="9" t="s">
        <v>699</v>
      </c>
      <c r="D683" s="9"/>
      <c r="E683" s="9"/>
      <c r="F683" s="9"/>
      <c r="G683" s="9"/>
      <c r="H683" s="10" t="s">
        <v>579</v>
      </c>
      <c r="I683" s="9" t="s">
        <v>580</v>
      </c>
      <c r="J683" s="9" t="str">
        <f>_xlfn.IFNA(IF(VLOOKUP(I683,Regels!B:F,5,FALSE)=0,"",VLOOKUP(I683,Regels!B:F,5,FALSE)),"")</f>
        <v/>
      </c>
    </row>
    <row r="684" spans="1:10" x14ac:dyDescent="0.25">
      <c r="A684" s="9" t="s">
        <v>838</v>
      </c>
      <c r="B684" s="9" t="s">
        <v>540</v>
      </c>
      <c r="C684" s="9" t="s">
        <v>699</v>
      </c>
      <c r="D684" s="9"/>
      <c r="E684" s="9"/>
      <c r="F684" s="9"/>
      <c r="G684" s="9"/>
      <c r="H684" s="10" t="s">
        <v>700</v>
      </c>
      <c r="I684" s="9" t="s">
        <v>701</v>
      </c>
      <c r="J684" s="9" t="str">
        <f>_xlfn.IFNA(IF(VLOOKUP(I684,Regels!B:F,5,FALSE)=0,"",VLOOKUP(I684,Regels!B:F,5,FALSE)),"")</f>
        <v/>
      </c>
    </row>
    <row r="685" spans="1:10" x14ac:dyDescent="0.25">
      <c r="A685" s="9" t="s">
        <v>838</v>
      </c>
      <c r="B685" s="9" t="s">
        <v>540</v>
      </c>
      <c r="C685" s="9" t="s">
        <v>702</v>
      </c>
      <c r="D685" s="9"/>
      <c r="E685" s="9"/>
      <c r="F685" s="9"/>
      <c r="G685" s="9"/>
      <c r="H685" s="10" t="s">
        <v>56</v>
      </c>
      <c r="I685" s="9" t="s">
        <v>55</v>
      </c>
      <c r="J685" s="9" t="str">
        <f>_xlfn.IFNA(IF(VLOOKUP(I685,Regels!B:F,5,FALSE)=0,"",VLOOKUP(I685,Regels!B:F,5,FALSE)),"")</f>
        <v/>
      </c>
    </row>
    <row r="686" spans="1:10" x14ac:dyDescent="0.25">
      <c r="A686" s="9" t="s">
        <v>838</v>
      </c>
      <c r="B686" s="9" t="s">
        <v>540</v>
      </c>
      <c r="C686" s="9" t="s">
        <v>703</v>
      </c>
      <c r="D686" s="9"/>
      <c r="E686" s="9"/>
      <c r="F686" s="9"/>
      <c r="G686" s="9"/>
      <c r="H686" s="10" t="s">
        <v>579</v>
      </c>
      <c r="I686" s="9" t="s">
        <v>580</v>
      </c>
      <c r="J686" s="9" t="str">
        <f>_xlfn.IFNA(IF(VLOOKUP(I686,Regels!B:F,5,FALSE)=0,"",VLOOKUP(I686,Regels!B:F,5,FALSE)),"")</f>
        <v/>
      </c>
    </row>
    <row r="687" spans="1:10" x14ac:dyDescent="0.25">
      <c r="A687" s="9" t="s">
        <v>838</v>
      </c>
      <c r="B687" s="9" t="s">
        <v>540</v>
      </c>
      <c r="C687" s="9" t="s">
        <v>703</v>
      </c>
      <c r="D687" s="9"/>
      <c r="E687" s="9"/>
      <c r="F687" s="9"/>
      <c r="G687" s="9"/>
      <c r="H687" s="10" t="s">
        <v>700</v>
      </c>
      <c r="I687" s="9" t="s">
        <v>701</v>
      </c>
      <c r="J687" s="9" t="str">
        <f>_xlfn.IFNA(IF(VLOOKUP(I687,Regels!B:F,5,FALSE)=0,"",VLOOKUP(I687,Regels!B:F,5,FALSE)),"")</f>
        <v/>
      </c>
    </row>
    <row r="688" spans="1:10" x14ac:dyDescent="0.25">
      <c r="A688" s="9" t="s">
        <v>838</v>
      </c>
      <c r="B688" s="9" t="s">
        <v>540</v>
      </c>
      <c r="C688" s="9" t="s">
        <v>704</v>
      </c>
      <c r="D688" s="9" t="s">
        <v>552</v>
      </c>
      <c r="E688" s="9"/>
      <c r="F688" s="9"/>
      <c r="G688" s="9"/>
      <c r="H688" s="10" t="s">
        <v>79</v>
      </c>
      <c r="I688" s="9" t="s">
        <v>78</v>
      </c>
      <c r="J688" s="9" t="str">
        <f>_xlfn.IFNA(IF(VLOOKUP(I688,Regels!B:F,5,FALSE)=0,"",VLOOKUP(I688,Regels!B:F,5,FALSE)),"")</f>
        <v/>
      </c>
    </row>
    <row r="689" spans="1:10" x14ac:dyDescent="0.25">
      <c r="A689" s="9" t="s">
        <v>838</v>
      </c>
      <c r="B689" s="9" t="s">
        <v>540</v>
      </c>
      <c r="C689" s="9" t="s">
        <v>704</v>
      </c>
      <c r="D689" s="9" t="s">
        <v>553</v>
      </c>
      <c r="E689" s="9"/>
      <c r="F689" s="9"/>
      <c r="G689" s="9"/>
      <c r="H689" s="10" t="s">
        <v>79</v>
      </c>
      <c r="I689" s="9" t="s">
        <v>78</v>
      </c>
      <c r="J689" s="9" t="str">
        <f>_xlfn.IFNA(IF(VLOOKUP(I689,Regels!B:F,5,FALSE)=0,"",VLOOKUP(I689,Regels!B:F,5,FALSE)),"")</f>
        <v/>
      </c>
    </row>
    <row r="690" spans="1:10" ht="30" x14ac:dyDescent="0.25">
      <c r="A690" s="9" t="s">
        <v>838</v>
      </c>
      <c r="B690" s="9" t="s">
        <v>839</v>
      </c>
      <c r="C690" s="9"/>
      <c r="D690" s="9"/>
      <c r="E690" s="9"/>
      <c r="F690" s="9"/>
      <c r="G690" s="9"/>
      <c r="H690" s="10" t="s">
        <v>129</v>
      </c>
      <c r="I690" s="9" t="s">
        <v>128</v>
      </c>
      <c r="J690" s="9" t="str">
        <f>_xlfn.IFNA(IF(VLOOKUP(I690,Regels!B:F,5,FALSE)=0,"",VLOOKUP(I690,Regels!B:F,5,FALSE)),"")</f>
        <v>9019</v>
      </c>
    </row>
    <row r="691" spans="1:10" ht="30" x14ac:dyDescent="0.25">
      <c r="A691" s="9" t="s">
        <v>838</v>
      </c>
      <c r="B691" s="9" t="s">
        <v>839</v>
      </c>
      <c r="C691" s="9"/>
      <c r="D691" s="9"/>
      <c r="E691" s="9"/>
      <c r="F691" s="9"/>
      <c r="G691" s="9"/>
      <c r="H691" s="10" t="s">
        <v>144</v>
      </c>
      <c r="I691" s="9" t="s">
        <v>143</v>
      </c>
      <c r="J691" s="9" t="str">
        <f>_xlfn.IFNA(IF(VLOOKUP(I691,Regels!B:F,5,FALSE)=0,"",VLOOKUP(I691,Regels!B:F,5,FALSE)),"")</f>
        <v>9069</v>
      </c>
    </row>
    <row r="692" spans="1:10" ht="30" x14ac:dyDescent="0.25">
      <c r="A692" s="9" t="s">
        <v>838</v>
      </c>
      <c r="B692" s="9" t="s">
        <v>839</v>
      </c>
      <c r="C692" s="9"/>
      <c r="D692" s="9"/>
      <c r="E692" s="9"/>
      <c r="F692" s="9"/>
      <c r="G692" s="9"/>
      <c r="H692" s="10" t="s">
        <v>150</v>
      </c>
      <c r="I692" s="9" t="s">
        <v>149</v>
      </c>
      <c r="J692" s="9" t="str">
        <f>_xlfn.IFNA(IF(VLOOKUP(I692,Regels!B:F,5,FALSE)=0,"",VLOOKUP(I692,Regels!B:F,5,FALSE)),"")</f>
        <v>9074</v>
      </c>
    </row>
    <row r="693" spans="1:10" x14ac:dyDescent="0.25">
      <c r="A693" s="9" t="s">
        <v>838</v>
      </c>
      <c r="B693" s="9" t="s">
        <v>839</v>
      </c>
      <c r="C693" s="9"/>
      <c r="D693" s="9"/>
      <c r="E693" s="9"/>
      <c r="F693" s="9"/>
      <c r="G693" s="9"/>
      <c r="H693" s="10" t="s">
        <v>561</v>
      </c>
      <c r="I693" s="9" t="s">
        <v>155</v>
      </c>
      <c r="J693" s="9" t="str">
        <f>_xlfn.IFNA(IF(VLOOKUP(I693,Regels!B:F,5,FALSE)=0,"",VLOOKUP(I693,Regels!B:F,5,FALSE)),"")</f>
        <v>0001</v>
      </c>
    </row>
    <row r="694" spans="1:10" x14ac:dyDescent="0.25">
      <c r="A694" s="9" t="s">
        <v>838</v>
      </c>
      <c r="B694" s="9" t="s">
        <v>839</v>
      </c>
      <c r="C694" s="9" t="s">
        <v>578</v>
      </c>
      <c r="D694" s="9"/>
      <c r="E694" s="9"/>
      <c r="F694" s="9" t="s">
        <v>563</v>
      </c>
      <c r="G694" s="9"/>
      <c r="H694" s="10" t="s">
        <v>579</v>
      </c>
      <c r="I694" s="9" t="s">
        <v>580</v>
      </c>
      <c r="J694" s="9" t="str">
        <f>_xlfn.IFNA(IF(VLOOKUP(I694,Regels!B:F,5,FALSE)=0,"",VLOOKUP(I694,Regels!B:F,5,FALSE)),"")</f>
        <v/>
      </c>
    </row>
    <row r="695" spans="1:10" x14ac:dyDescent="0.25">
      <c r="A695" s="9" t="s">
        <v>838</v>
      </c>
      <c r="B695" s="9" t="s">
        <v>839</v>
      </c>
      <c r="C695" s="9" t="s">
        <v>578</v>
      </c>
      <c r="D695" s="9"/>
      <c r="E695" s="9"/>
      <c r="F695" s="9" t="s">
        <v>563</v>
      </c>
      <c r="G695" s="9"/>
      <c r="H695" s="10" t="s">
        <v>581</v>
      </c>
      <c r="I695" s="9" t="s">
        <v>582</v>
      </c>
      <c r="J695" s="9" t="str">
        <f>_xlfn.IFNA(IF(VLOOKUP(I695,Regels!B:F,5,FALSE)=0,"",VLOOKUP(I695,Regels!B:F,5,FALSE)),"")</f>
        <v/>
      </c>
    </row>
    <row r="696" spans="1:10" x14ac:dyDescent="0.25">
      <c r="A696" s="9" t="s">
        <v>838</v>
      </c>
      <c r="B696" s="9" t="s">
        <v>839</v>
      </c>
      <c r="C696" s="9" t="s">
        <v>713</v>
      </c>
      <c r="D696" s="9"/>
      <c r="E696" s="9"/>
      <c r="F696" s="9" t="s">
        <v>563</v>
      </c>
      <c r="G696" s="9"/>
      <c r="H696" s="10" t="s">
        <v>470</v>
      </c>
      <c r="I696" s="9" t="s">
        <v>469</v>
      </c>
      <c r="J696" s="9" t="str">
        <f>_xlfn.IFNA(IF(VLOOKUP(I696,Regels!B:F,5,FALSE)=0,"",VLOOKUP(I696,Regels!B:F,5,FALSE)),"")</f>
        <v/>
      </c>
    </row>
    <row r="697" spans="1:10" x14ac:dyDescent="0.25">
      <c r="A697" s="9" t="s">
        <v>838</v>
      </c>
      <c r="B697" s="9" t="s">
        <v>839</v>
      </c>
      <c r="C697" s="9" t="s">
        <v>714</v>
      </c>
      <c r="D697" s="9"/>
      <c r="E697" s="9"/>
      <c r="F697" s="9" t="s">
        <v>563</v>
      </c>
      <c r="G697" s="9"/>
      <c r="H697" s="10" t="s">
        <v>579</v>
      </c>
      <c r="I697" s="9" t="s">
        <v>580</v>
      </c>
      <c r="J697" s="9" t="str">
        <f>_xlfn.IFNA(IF(VLOOKUP(I697,Regels!B:F,5,FALSE)=0,"",VLOOKUP(I697,Regels!B:F,5,FALSE)),"")</f>
        <v/>
      </c>
    </row>
    <row r="698" spans="1:10" x14ac:dyDescent="0.25">
      <c r="A698" s="9" t="s">
        <v>838</v>
      </c>
      <c r="B698" s="9" t="s">
        <v>839</v>
      </c>
      <c r="C698" s="9" t="s">
        <v>714</v>
      </c>
      <c r="D698" s="9"/>
      <c r="E698" s="9"/>
      <c r="F698" s="9" t="s">
        <v>563</v>
      </c>
      <c r="G698" s="9"/>
      <c r="H698" s="10" t="s">
        <v>581</v>
      </c>
      <c r="I698" s="9" t="s">
        <v>582</v>
      </c>
      <c r="J698" s="9" t="str">
        <f>_xlfn.IFNA(IF(VLOOKUP(I698,Regels!B:F,5,FALSE)=0,"",VLOOKUP(I698,Regels!B:F,5,FALSE)),"")</f>
        <v/>
      </c>
    </row>
    <row r="699" spans="1:10" x14ac:dyDescent="0.25">
      <c r="A699" s="9" t="s">
        <v>838</v>
      </c>
      <c r="B699" s="9" t="s">
        <v>839</v>
      </c>
      <c r="C699" s="9" t="s">
        <v>719</v>
      </c>
      <c r="D699" s="9"/>
      <c r="E699" s="9"/>
      <c r="F699" s="9" t="s">
        <v>563</v>
      </c>
      <c r="G699" s="9"/>
      <c r="H699" s="10" t="s">
        <v>446</v>
      </c>
      <c r="I699" s="9" t="s">
        <v>445</v>
      </c>
      <c r="J699" s="9" t="str">
        <f>_xlfn.IFNA(IF(VLOOKUP(I699,Regels!B:F,5,FALSE)=0,"",VLOOKUP(I699,Regels!B:F,5,FALSE)),"")</f>
        <v/>
      </c>
    </row>
    <row r="700" spans="1:10" x14ac:dyDescent="0.25">
      <c r="A700" s="9" t="s">
        <v>838</v>
      </c>
      <c r="B700" s="9" t="s">
        <v>839</v>
      </c>
      <c r="C700" s="9" t="s">
        <v>720</v>
      </c>
      <c r="D700" s="9" t="s">
        <v>721</v>
      </c>
      <c r="E700" s="9"/>
      <c r="F700" s="9" t="s">
        <v>563</v>
      </c>
      <c r="G700" s="9" t="s">
        <v>722</v>
      </c>
      <c r="H700" s="10" t="s">
        <v>586</v>
      </c>
      <c r="I700" s="9" t="s">
        <v>587</v>
      </c>
      <c r="J700" s="9" t="str">
        <f>_xlfn.IFNA(IF(VLOOKUP(I700,Regels!B:F,5,FALSE)=0,"",VLOOKUP(I700,Regels!B:F,5,FALSE)),"")</f>
        <v/>
      </c>
    </row>
    <row r="701" spans="1:10" x14ac:dyDescent="0.25">
      <c r="A701" s="9" t="s">
        <v>838</v>
      </c>
      <c r="B701" s="9" t="s">
        <v>839</v>
      </c>
      <c r="C701" s="9" t="s">
        <v>720</v>
      </c>
      <c r="D701" s="9" t="s">
        <v>723</v>
      </c>
      <c r="E701" s="9"/>
      <c r="F701" s="9" t="s">
        <v>563</v>
      </c>
      <c r="G701" s="9"/>
      <c r="H701" s="10" t="s">
        <v>111</v>
      </c>
      <c r="I701" s="9" t="s">
        <v>110</v>
      </c>
      <c r="J701" s="9" t="str">
        <f>_xlfn.IFNA(IF(VLOOKUP(I701,Regels!B:F,5,FALSE)=0,"",VLOOKUP(I701,Regels!B:F,5,FALSE)),"")</f>
        <v>S329</v>
      </c>
    </row>
    <row r="702" spans="1:10" x14ac:dyDescent="0.25">
      <c r="A702" s="9" t="s">
        <v>838</v>
      </c>
      <c r="B702" s="9" t="s">
        <v>839</v>
      </c>
      <c r="C702" s="9" t="s">
        <v>720</v>
      </c>
      <c r="D702" s="9" t="s">
        <v>724</v>
      </c>
      <c r="E702" s="9"/>
      <c r="F702" s="9" t="s">
        <v>563</v>
      </c>
      <c r="G702" s="9"/>
      <c r="H702" s="10" t="s">
        <v>725</v>
      </c>
      <c r="I702" s="9" t="s">
        <v>726</v>
      </c>
      <c r="J702" s="9" t="str">
        <f>_xlfn.IFNA(IF(VLOOKUP(I702,Regels!B:F,5,FALSE)=0,"",VLOOKUP(I702,Regels!B:F,5,FALSE)),"")</f>
        <v/>
      </c>
    </row>
    <row r="703" spans="1:10" x14ac:dyDescent="0.25">
      <c r="A703" s="9" t="s">
        <v>838</v>
      </c>
      <c r="B703" s="9" t="s">
        <v>839</v>
      </c>
      <c r="C703" s="9" t="s">
        <v>720</v>
      </c>
      <c r="D703" s="9" t="s">
        <v>724</v>
      </c>
      <c r="E703" s="9"/>
      <c r="F703" s="9" t="s">
        <v>563</v>
      </c>
      <c r="G703" s="9"/>
      <c r="H703" s="10" t="s">
        <v>544</v>
      </c>
      <c r="I703" s="9" t="s">
        <v>545</v>
      </c>
      <c r="J703" s="9" t="str">
        <f>_xlfn.IFNA(IF(VLOOKUP(I703,Regels!B:F,5,FALSE)=0,"",VLOOKUP(I703,Regels!B:F,5,FALSE)),"")</f>
        <v/>
      </c>
    </row>
    <row r="704" spans="1:10" x14ac:dyDescent="0.25">
      <c r="A704" s="9" t="s">
        <v>838</v>
      </c>
      <c r="B704" s="9" t="s">
        <v>839</v>
      </c>
      <c r="C704" s="9" t="s">
        <v>833</v>
      </c>
      <c r="D704" s="9"/>
      <c r="E704" s="9"/>
      <c r="F704" s="9" t="s">
        <v>563</v>
      </c>
      <c r="G704" s="9"/>
      <c r="H704" s="10" t="s">
        <v>23</v>
      </c>
      <c r="I704" s="9" t="s">
        <v>22</v>
      </c>
      <c r="J704" s="9" t="str">
        <f>_xlfn.IFNA(IF(VLOOKUP(I704,Regels!B:F,5,FALSE)=0,"",VLOOKUP(I704,Regels!B:F,5,FALSE)),"")</f>
        <v>0001</v>
      </c>
    </row>
    <row r="705" spans="1:10" x14ac:dyDescent="0.25">
      <c r="A705" s="9" t="s">
        <v>838</v>
      </c>
      <c r="B705" s="9" t="s">
        <v>839</v>
      </c>
      <c r="C705" s="9" t="s">
        <v>834</v>
      </c>
      <c r="D705" s="9"/>
      <c r="E705" s="9"/>
      <c r="F705" s="9" t="s">
        <v>563</v>
      </c>
      <c r="G705" s="9"/>
      <c r="H705" s="10" t="s">
        <v>547</v>
      </c>
      <c r="I705" s="9" t="s">
        <v>548</v>
      </c>
      <c r="J705" s="9" t="str">
        <f>_xlfn.IFNA(IF(VLOOKUP(I705,Regels!B:F,5,FALSE)=0,"",VLOOKUP(I705,Regels!B:F,5,FALSE)),"")</f>
        <v/>
      </c>
    </row>
    <row r="706" spans="1:10" x14ac:dyDescent="0.25">
      <c r="A706" s="9" t="s">
        <v>838</v>
      </c>
      <c r="B706" s="9" t="s">
        <v>839</v>
      </c>
      <c r="C706" s="9" t="s">
        <v>682</v>
      </c>
      <c r="D706" s="9"/>
      <c r="E706" s="9"/>
      <c r="F706" s="9"/>
      <c r="G706" s="9"/>
      <c r="H706" s="10" t="s">
        <v>547</v>
      </c>
      <c r="I706" s="9" t="s">
        <v>548</v>
      </c>
      <c r="J706" s="9" t="str">
        <f>_xlfn.IFNA(IF(VLOOKUP(I706,Regels!B:F,5,FALSE)=0,"",VLOOKUP(I706,Regels!B:F,5,FALSE)),"")</f>
        <v/>
      </c>
    </row>
    <row r="707" spans="1:10" x14ac:dyDescent="0.25">
      <c r="A707" s="9" t="s">
        <v>838</v>
      </c>
      <c r="B707" s="9" t="s">
        <v>839</v>
      </c>
      <c r="C707" s="9" t="s">
        <v>835</v>
      </c>
      <c r="D707" s="9"/>
      <c r="E707" s="9"/>
      <c r="F707" s="9"/>
      <c r="G707" s="9"/>
      <c r="H707" s="10" t="s">
        <v>67</v>
      </c>
      <c r="I707" s="9" t="s">
        <v>66</v>
      </c>
      <c r="J707" s="9" t="str">
        <f>_xlfn.IFNA(IF(VLOOKUP(I707,Regels!B:F,5,FALSE)=0,"",VLOOKUP(I707,Regels!B:F,5,FALSE)),"")</f>
        <v>0001</v>
      </c>
    </row>
    <row r="708" spans="1:10" ht="30" x14ac:dyDescent="0.25">
      <c r="A708" s="9" t="s">
        <v>838</v>
      </c>
      <c r="B708" s="9" t="s">
        <v>839</v>
      </c>
      <c r="C708" s="9" t="s">
        <v>835</v>
      </c>
      <c r="D708" s="9"/>
      <c r="E708" s="9"/>
      <c r="F708" s="9"/>
      <c r="G708" s="9"/>
      <c r="H708" s="10" t="s">
        <v>140</v>
      </c>
      <c r="I708" s="9" t="s">
        <v>139</v>
      </c>
      <c r="J708" s="9" t="str">
        <f>_xlfn.IFNA(IF(VLOOKUP(I708,Regels!B:F,5,FALSE)=0,"",VLOOKUP(I708,Regels!B:F,5,FALSE)),"")</f>
        <v>9063</v>
      </c>
    </row>
    <row r="709" spans="1:10" x14ac:dyDescent="0.25">
      <c r="A709" s="9" t="s">
        <v>838</v>
      </c>
      <c r="B709" s="9" t="s">
        <v>839</v>
      </c>
      <c r="C709" s="9" t="s">
        <v>835</v>
      </c>
      <c r="D709" s="9"/>
      <c r="E709" s="9"/>
      <c r="F709" s="9"/>
      <c r="G709" s="9"/>
      <c r="H709" s="10" t="s">
        <v>437</v>
      </c>
      <c r="I709" s="9" t="s">
        <v>436</v>
      </c>
      <c r="J709" s="9" t="str">
        <f>_xlfn.IFNA(IF(VLOOKUP(I709,Regels!B:F,5,FALSE)=0,"",VLOOKUP(I709,Regels!B:F,5,FALSE)),"")</f>
        <v/>
      </c>
    </row>
    <row r="710" spans="1:10" x14ac:dyDescent="0.25">
      <c r="A710" s="9" t="s">
        <v>838</v>
      </c>
      <c r="B710" s="9" t="s">
        <v>839</v>
      </c>
      <c r="C710" s="9" t="s">
        <v>836</v>
      </c>
      <c r="D710" s="9"/>
      <c r="E710" s="9"/>
      <c r="F710" s="9"/>
      <c r="G710" s="9" t="s">
        <v>837</v>
      </c>
      <c r="H710" s="10" t="s">
        <v>565</v>
      </c>
      <c r="I710" s="9" t="s">
        <v>566</v>
      </c>
      <c r="J710" s="9" t="str">
        <f>_xlfn.IFNA(IF(VLOOKUP(I710,Regels!B:F,5,FALSE)=0,"",VLOOKUP(I710,Regels!B:F,5,FALSE)),"")</f>
        <v/>
      </c>
    </row>
    <row r="711" spans="1:10" x14ac:dyDescent="0.25">
      <c r="A711" s="9" t="s">
        <v>838</v>
      </c>
      <c r="B711" s="9" t="s">
        <v>839</v>
      </c>
      <c r="C711" s="9" t="s">
        <v>840</v>
      </c>
      <c r="D711" s="9"/>
      <c r="E711" s="9"/>
      <c r="F711" s="9"/>
      <c r="G711" s="9" t="s">
        <v>841</v>
      </c>
      <c r="H711" s="10" t="s">
        <v>586</v>
      </c>
      <c r="I711" s="9" t="s">
        <v>587</v>
      </c>
      <c r="J711" s="9" t="str">
        <f>_xlfn.IFNA(IF(VLOOKUP(I711,Regels!B:F,5,FALSE)=0,"",VLOOKUP(I711,Regels!B:F,5,FALSE)),"")</f>
        <v/>
      </c>
    </row>
    <row r="712" spans="1:10" x14ac:dyDescent="0.25">
      <c r="A712" s="9" t="s">
        <v>838</v>
      </c>
      <c r="B712" s="9" t="s">
        <v>839</v>
      </c>
      <c r="C712" s="9" t="s">
        <v>592</v>
      </c>
      <c r="D712" s="9"/>
      <c r="E712" s="9"/>
      <c r="F712" s="9" t="s">
        <v>563</v>
      </c>
      <c r="G712" s="9"/>
      <c r="H712" s="10" t="s">
        <v>59</v>
      </c>
      <c r="I712" s="9" t="s">
        <v>58</v>
      </c>
      <c r="J712" s="9" t="str">
        <f>_xlfn.IFNA(IF(VLOOKUP(I712,Regels!B:F,5,FALSE)=0,"",VLOOKUP(I712,Regels!B:F,5,FALSE)),"")</f>
        <v>0001</v>
      </c>
    </row>
    <row r="713" spans="1:10" x14ac:dyDescent="0.25">
      <c r="A713" s="9" t="s">
        <v>838</v>
      </c>
      <c r="B713" s="9" t="s">
        <v>839</v>
      </c>
      <c r="C713" s="9" t="s">
        <v>592</v>
      </c>
      <c r="D713" s="9"/>
      <c r="E713" s="9"/>
      <c r="F713" s="9" t="s">
        <v>563</v>
      </c>
      <c r="G713" s="9"/>
      <c r="H713" s="10" t="s">
        <v>127</v>
      </c>
      <c r="I713" s="9" t="s">
        <v>126</v>
      </c>
      <c r="J713" s="9" t="str">
        <f>_xlfn.IFNA(IF(VLOOKUP(I713,Regels!B:F,5,FALSE)=0,"",VLOOKUP(I713,Regels!B:F,5,FALSE)),"")</f>
        <v>0001</v>
      </c>
    </row>
    <row r="714" spans="1:10" x14ac:dyDescent="0.25">
      <c r="A714" s="9" t="s">
        <v>838</v>
      </c>
      <c r="B714" s="9" t="s">
        <v>839</v>
      </c>
      <c r="C714" s="9" t="s">
        <v>593</v>
      </c>
      <c r="D714" s="9"/>
      <c r="E714" s="9"/>
      <c r="F714" s="9" t="s">
        <v>563</v>
      </c>
      <c r="G714" s="9"/>
      <c r="H714" s="10" t="s">
        <v>547</v>
      </c>
      <c r="I714" s="9" t="s">
        <v>548</v>
      </c>
      <c r="J714" s="9" t="str">
        <f>_xlfn.IFNA(IF(VLOOKUP(I714,Regels!B:F,5,FALSE)=0,"",VLOOKUP(I714,Regels!B:F,5,FALSE)),"")</f>
        <v/>
      </c>
    </row>
    <row r="715" spans="1:10" ht="30" x14ac:dyDescent="0.25">
      <c r="A715" s="9" t="s">
        <v>842</v>
      </c>
      <c r="B715" s="9"/>
      <c r="C715" s="9"/>
      <c r="D715" s="9"/>
      <c r="E715" s="9"/>
      <c r="F715" s="9"/>
      <c r="G715" s="9"/>
      <c r="H715" s="10" t="s">
        <v>271</v>
      </c>
      <c r="I715" s="9" t="s">
        <v>270</v>
      </c>
      <c r="J715" s="9" t="str">
        <f>_xlfn.IFNA(IF(VLOOKUP(I715,Regels!B:F,5,FALSE)=0,"",VLOOKUP(I715,Regels!B:F,5,FALSE)),"")</f>
        <v/>
      </c>
    </row>
    <row r="716" spans="1:10" x14ac:dyDescent="0.25">
      <c r="A716" s="9" t="s">
        <v>842</v>
      </c>
      <c r="B716" s="9"/>
      <c r="C716" s="9"/>
      <c r="D716" s="9"/>
      <c r="E716" s="9"/>
      <c r="F716" s="9"/>
      <c r="G716" s="9"/>
      <c r="H716" s="10" t="s">
        <v>291</v>
      </c>
      <c r="I716" s="9" t="s">
        <v>290</v>
      </c>
      <c r="J716" s="9" t="str">
        <f>_xlfn.IFNA(IF(VLOOKUP(I716,Regels!B:F,5,FALSE)=0,"",VLOOKUP(I716,Regels!B:F,5,FALSE)),"")</f>
        <v/>
      </c>
    </row>
    <row r="717" spans="1:10" x14ac:dyDescent="0.25">
      <c r="A717" s="9" t="s">
        <v>842</v>
      </c>
      <c r="B717" s="9"/>
      <c r="C717" s="9"/>
      <c r="D717" s="9"/>
      <c r="E717" s="9"/>
      <c r="F717" s="9"/>
      <c r="G717" s="9"/>
      <c r="H717" s="10" t="s">
        <v>305</v>
      </c>
      <c r="I717" s="9" t="s">
        <v>304</v>
      </c>
      <c r="J717" s="9" t="str">
        <f>_xlfn.IFNA(IF(VLOOKUP(I717,Regels!B:F,5,FALSE)=0,"",VLOOKUP(I717,Regels!B:F,5,FALSE)),"")</f>
        <v/>
      </c>
    </row>
    <row r="718" spans="1:10" x14ac:dyDescent="0.25">
      <c r="A718" s="9" t="s">
        <v>842</v>
      </c>
      <c r="B718" s="9"/>
      <c r="C718" s="9"/>
      <c r="D718" s="9"/>
      <c r="E718" s="9"/>
      <c r="F718" s="9"/>
      <c r="G718" s="9"/>
      <c r="H718" s="10" t="s">
        <v>330</v>
      </c>
      <c r="I718" s="9" t="s">
        <v>329</v>
      </c>
      <c r="J718" s="9" t="str">
        <f>_xlfn.IFNA(IF(VLOOKUP(I718,Regels!B:F,5,FALSE)=0,"",VLOOKUP(I718,Regels!B:F,5,FALSE)),"")</f>
        <v/>
      </c>
    </row>
    <row r="719" spans="1:10" x14ac:dyDescent="0.25">
      <c r="A719" s="9" t="s">
        <v>842</v>
      </c>
      <c r="B719" s="9"/>
      <c r="C719" s="9"/>
      <c r="D719" s="9"/>
      <c r="E719" s="9"/>
      <c r="F719" s="9"/>
      <c r="G719" s="9"/>
      <c r="H719" s="10" t="s">
        <v>336</v>
      </c>
      <c r="I719" s="9" t="s">
        <v>335</v>
      </c>
      <c r="J719" s="9" t="str">
        <f>_xlfn.IFNA(IF(VLOOKUP(I719,Regels!B:F,5,FALSE)=0,"",VLOOKUP(I719,Regels!B:F,5,FALSE)),"")</f>
        <v/>
      </c>
    </row>
    <row r="720" spans="1:10" x14ac:dyDescent="0.25">
      <c r="A720" s="9" t="s">
        <v>842</v>
      </c>
      <c r="B720" s="9"/>
      <c r="C720" s="9"/>
      <c r="D720" s="9"/>
      <c r="E720" s="9"/>
      <c r="F720" s="9"/>
      <c r="G720" s="9"/>
      <c r="H720" s="10" t="s">
        <v>339</v>
      </c>
      <c r="I720" s="9" t="s">
        <v>338</v>
      </c>
      <c r="J720" s="9" t="str">
        <f>_xlfn.IFNA(IF(VLOOKUP(I720,Regels!B:F,5,FALSE)=0,"",VLOOKUP(I720,Regels!B:F,5,FALSE)),"")</f>
        <v/>
      </c>
    </row>
    <row r="721" spans="1:10" x14ac:dyDescent="0.25">
      <c r="A721" s="9" t="s">
        <v>842</v>
      </c>
      <c r="B721" s="9"/>
      <c r="C721" s="9"/>
      <c r="D721" s="9"/>
      <c r="E721" s="9"/>
      <c r="F721" s="9"/>
      <c r="G721" s="9"/>
      <c r="H721" s="10" t="s">
        <v>342</v>
      </c>
      <c r="I721" s="9" t="s">
        <v>341</v>
      </c>
      <c r="J721" s="9" t="str">
        <f>_xlfn.IFNA(IF(VLOOKUP(I721,Regels!B:F,5,FALSE)=0,"",VLOOKUP(I721,Regels!B:F,5,FALSE)),"")</f>
        <v/>
      </c>
    </row>
    <row r="722" spans="1:10" x14ac:dyDescent="0.25">
      <c r="A722" s="9" t="s">
        <v>842</v>
      </c>
      <c r="B722" s="9"/>
      <c r="C722" s="9"/>
      <c r="D722" s="9"/>
      <c r="E722" s="9"/>
      <c r="F722" s="9"/>
      <c r="G722" s="9"/>
      <c r="H722" s="10" t="s">
        <v>344</v>
      </c>
      <c r="I722" s="9" t="s">
        <v>343</v>
      </c>
      <c r="J722" s="9" t="str">
        <f>_xlfn.IFNA(IF(VLOOKUP(I722,Regels!B:F,5,FALSE)=0,"",VLOOKUP(I722,Regels!B:F,5,FALSE)),"")</f>
        <v/>
      </c>
    </row>
    <row r="723" spans="1:10" ht="30" x14ac:dyDescent="0.25">
      <c r="A723" s="9" t="s">
        <v>842</v>
      </c>
      <c r="B723" s="9"/>
      <c r="C723" s="9"/>
      <c r="D723" s="9"/>
      <c r="E723" s="9"/>
      <c r="F723" s="9"/>
      <c r="G723" s="9"/>
      <c r="H723" s="10" t="s">
        <v>410</v>
      </c>
      <c r="I723" s="9" t="s">
        <v>409</v>
      </c>
      <c r="J723" s="9" t="str">
        <f>_xlfn.IFNA(IF(VLOOKUP(I723,Regels!B:F,5,FALSE)=0,"",VLOOKUP(I723,Regels!B:F,5,FALSE)),"")</f>
        <v/>
      </c>
    </row>
    <row r="724" spans="1:10" x14ac:dyDescent="0.25">
      <c r="A724" s="9" t="s">
        <v>842</v>
      </c>
      <c r="B724" s="9"/>
      <c r="C724" s="9"/>
      <c r="D724" s="9"/>
      <c r="E724" s="9"/>
      <c r="F724" s="9"/>
      <c r="G724" s="9"/>
      <c r="H724" s="10" t="s">
        <v>424</v>
      </c>
      <c r="I724" s="9" t="s">
        <v>423</v>
      </c>
      <c r="J724" s="9" t="str">
        <f>_xlfn.IFNA(IF(VLOOKUP(I724,Regels!B:F,5,FALSE)=0,"",VLOOKUP(I724,Regels!B:F,5,FALSE)),"")</f>
        <v>8859</v>
      </c>
    </row>
    <row r="725" spans="1:10" x14ac:dyDescent="0.25">
      <c r="A725" s="9" t="s">
        <v>842</v>
      </c>
      <c r="B725" s="9"/>
      <c r="C725" s="9"/>
      <c r="D725" s="9"/>
      <c r="E725" s="9"/>
      <c r="F725" s="9"/>
      <c r="G725" s="9"/>
      <c r="H725" s="10" t="s">
        <v>427</v>
      </c>
      <c r="I725" s="9" t="s">
        <v>426</v>
      </c>
      <c r="J725" s="9" t="str">
        <f>_xlfn.IFNA(IF(VLOOKUP(I725,Regels!B:F,5,FALSE)=0,"",VLOOKUP(I725,Regels!B:F,5,FALSE)),"")</f>
        <v/>
      </c>
    </row>
    <row r="726" spans="1:10" x14ac:dyDescent="0.25">
      <c r="A726" s="9" t="s">
        <v>842</v>
      </c>
      <c r="B726" s="9" t="s">
        <v>843</v>
      </c>
      <c r="C726" s="9"/>
      <c r="D726" s="9"/>
      <c r="E726" s="9"/>
      <c r="F726" s="9"/>
      <c r="G726" s="9"/>
      <c r="H726" s="10" t="s">
        <v>561</v>
      </c>
      <c r="I726" s="9" t="s">
        <v>155</v>
      </c>
      <c r="J726" s="9" t="str">
        <f>_xlfn.IFNA(IF(VLOOKUP(I726,Regels!B:F,5,FALSE)=0,"",VLOOKUP(I726,Regels!B:F,5,FALSE)),"")</f>
        <v>0001</v>
      </c>
    </row>
    <row r="727" spans="1:10" x14ac:dyDescent="0.25">
      <c r="A727" s="9" t="s">
        <v>842</v>
      </c>
      <c r="B727" s="9" t="s">
        <v>843</v>
      </c>
      <c r="C727" s="9"/>
      <c r="D727" s="9"/>
      <c r="E727" s="9"/>
      <c r="F727" s="9"/>
      <c r="G727" s="9"/>
      <c r="H727" s="10" t="s">
        <v>424</v>
      </c>
      <c r="I727" s="9" t="s">
        <v>423</v>
      </c>
      <c r="J727" s="9" t="str">
        <f>_xlfn.IFNA(IF(VLOOKUP(I727,Regels!B:F,5,FALSE)=0,"",VLOOKUP(I727,Regels!B:F,5,FALSE)),"")</f>
        <v>8859</v>
      </c>
    </row>
    <row r="728" spans="1:10" x14ac:dyDescent="0.25">
      <c r="A728" s="9" t="s">
        <v>842</v>
      </c>
      <c r="B728" s="9" t="s">
        <v>843</v>
      </c>
      <c r="C728" s="9" t="s">
        <v>844</v>
      </c>
      <c r="D728" s="9"/>
      <c r="E728" s="9"/>
      <c r="F728" s="9" t="s">
        <v>563</v>
      </c>
      <c r="G728" s="9"/>
      <c r="H728" s="10" t="s">
        <v>473</v>
      </c>
      <c r="I728" s="9" t="s">
        <v>472</v>
      </c>
      <c r="J728" s="9" t="str">
        <f>_xlfn.IFNA(IF(VLOOKUP(I728,Regels!B:F,5,FALSE)=0,"",VLOOKUP(I728,Regels!B:F,5,FALSE)),"")</f>
        <v/>
      </c>
    </row>
    <row r="729" spans="1:10" x14ac:dyDescent="0.25">
      <c r="A729" s="9" t="s">
        <v>842</v>
      </c>
      <c r="B729" s="9" t="s">
        <v>843</v>
      </c>
      <c r="C729" s="9" t="s">
        <v>578</v>
      </c>
      <c r="D729" s="9"/>
      <c r="E729" s="9"/>
      <c r="F729" s="9" t="s">
        <v>563</v>
      </c>
      <c r="G729" s="9"/>
      <c r="H729" s="10" t="s">
        <v>579</v>
      </c>
      <c r="I729" s="9" t="s">
        <v>580</v>
      </c>
      <c r="J729" s="9" t="str">
        <f>_xlfn.IFNA(IF(VLOOKUP(I729,Regels!B:F,5,FALSE)=0,"",VLOOKUP(I729,Regels!B:F,5,FALSE)),"")</f>
        <v/>
      </c>
    </row>
    <row r="730" spans="1:10" x14ac:dyDescent="0.25">
      <c r="A730" s="9" t="s">
        <v>842</v>
      </c>
      <c r="B730" s="9" t="s">
        <v>843</v>
      </c>
      <c r="C730" s="9" t="s">
        <v>578</v>
      </c>
      <c r="D730" s="9"/>
      <c r="E730" s="9"/>
      <c r="F730" s="9" t="s">
        <v>563</v>
      </c>
      <c r="G730" s="9"/>
      <c r="H730" s="10" t="s">
        <v>581</v>
      </c>
      <c r="I730" s="9" t="s">
        <v>582</v>
      </c>
      <c r="J730" s="9" t="str">
        <f>_xlfn.IFNA(IF(VLOOKUP(I730,Regels!B:F,5,FALSE)=0,"",VLOOKUP(I730,Regels!B:F,5,FALSE)),"")</f>
        <v/>
      </c>
    </row>
    <row r="731" spans="1:10" x14ac:dyDescent="0.25">
      <c r="A731" s="9" t="s">
        <v>842</v>
      </c>
      <c r="B731" s="9" t="s">
        <v>843</v>
      </c>
      <c r="C731" s="9" t="s">
        <v>719</v>
      </c>
      <c r="D731" s="9"/>
      <c r="E731" s="9"/>
      <c r="F731" s="9" t="s">
        <v>563</v>
      </c>
      <c r="G731" s="9"/>
      <c r="H731" s="10" t="s">
        <v>446</v>
      </c>
      <c r="I731" s="9" t="s">
        <v>445</v>
      </c>
      <c r="J731" s="9" t="str">
        <f>_xlfn.IFNA(IF(VLOOKUP(I731,Regels!B:F,5,FALSE)=0,"",VLOOKUP(I731,Regels!B:F,5,FALSE)),"")</f>
        <v/>
      </c>
    </row>
    <row r="732" spans="1:10" x14ac:dyDescent="0.25">
      <c r="A732" s="9" t="s">
        <v>842</v>
      </c>
      <c r="B732" s="9" t="s">
        <v>843</v>
      </c>
      <c r="C732" s="9" t="s">
        <v>720</v>
      </c>
      <c r="D732" s="9" t="s">
        <v>721</v>
      </c>
      <c r="E732" s="9"/>
      <c r="F732" s="9" t="s">
        <v>563</v>
      </c>
      <c r="G732" s="9" t="s">
        <v>722</v>
      </c>
      <c r="H732" s="10" t="s">
        <v>586</v>
      </c>
      <c r="I732" s="9" t="s">
        <v>587</v>
      </c>
      <c r="J732" s="9" t="str">
        <f>_xlfn.IFNA(IF(VLOOKUP(I732,Regels!B:F,5,FALSE)=0,"",VLOOKUP(I732,Regels!B:F,5,FALSE)),"")</f>
        <v/>
      </c>
    </row>
    <row r="733" spans="1:10" x14ac:dyDescent="0.25">
      <c r="A733" s="9" t="s">
        <v>842</v>
      </c>
      <c r="B733" s="9" t="s">
        <v>843</v>
      </c>
      <c r="C733" s="9" t="s">
        <v>720</v>
      </c>
      <c r="D733" s="9" t="s">
        <v>723</v>
      </c>
      <c r="E733" s="9"/>
      <c r="F733" s="9" t="s">
        <v>563</v>
      </c>
      <c r="G733" s="9"/>
      <c r="H733" s="10" t="s">
        <v>111</v>
      </c>
      <c r="I733" s="9" t="s">
        <v>110</v>
      </c>
      <c r="J733" s="9" t="str">
        <f>_xlfn.IFNA(IF(VLOOKUP(I733,Regels!B:F,5,FALSE)=0,"",VLOOKUP(I733,Regels!B:F,5,FALSE)),"")</f>
        <v>S329</v>
      </c>
    </row>
    <row r="734" spans="1:10" x14ac:dyDescent="0.25">
      <c r="A734" s="9" t="s">
        <v>842</v>
      </c>
      <c r="B734" s="9" t="s">
        <v>843</v>
      </c>
      <c r="C734" s="9" t="s">
        <v>720</v>
      </c>
      <c r="D734" s="9" t="s">
        <v>724</v>
      </c>
      <c r="E734" s="9"/>
      <c r="F734" s="9" t="s">
        <v>563</v>
      </c>
      <c r="G734" s="9"/>
      <c r="H734" s="10" t="s">
        <v>725</v>
      </c>
      <c r="I734" s="9" t="s">
        <v>726</v>
      </c>
      <c r="J734" s="9" t="str">
        <f>_xlfn.IFNA(IF(VLOOKUP(I734,Regels!B:F,5,FALSE)=0,"",VLOOKUP(I734,Regels!B:F,5,FALSE)),"")</f>
        <v/>
      </c>
    </row>
    <row r="735" spans="1:10" x14ac:dyDescent="0.25">
      <c r="A735" s="9" t="s">
        <v>842</v>
      </c>
      <c r="B735" s="9" t="s">
        <v>843</v>
      </c>
      <c r="C735" s="9" t="s">
        <v>720</v>
      </c>
      <c r="D735" s="9" t="s">
        <v>724</v>
      </c>
      <c r="E735" s="9"/>
      <c r="F735" s="9" t="s">
        <v>563</v>
      </c>
      <c r="G735" s="9"/>
      <c r="H735" s="10" t="s">
        <v>544</v>
      </c>
      <c r="I735" s="9" t="s">
        <v>545</v>
      </c>
      <c r="J735" s="9" t="str">
        <f>_xlfn.IFNA(IF(VLOOKUP(I735,Regels!B:F,5,FALSE)=0,"",VLOOKUP(I735,Regels!B:F,5,FALSE)),"")</f>
        <v/>
      </c>
    </row>
    <row r="736" spans="1:10" x14ac:dyDescent="0.25">
      <c r="A736" s="9" t="s">
        <v>842</v>
      </c>
      <c r="B736" s="9" t="s">
        <v>843</v>
      </c>
      <c r="C736" s="9" t="s">
        <v>834</v>
      </c>
      <c r="D736" s="9"/>
      <c r="E736" s="9"/>
      <c r="F736" s="9" t="s">
        <v>563</v>
      </c>
      <c r="G736" s="9"/>
      <c r="H736" s="10" t="s">
        <v>547</v>
      </c>
      <c r="I736" s="9" t="s">
        <v>548</v>
      </c>
      <c r="J736" s="9" t="str">
        <f>_xlfn.IFNA(IF(VLOOKUP(I736,Regels!B:F,5,FALSE)=0,"",VLOOKUP(I736,Regels!B:F,5,FALSE)),"")</f>
        <v/>
      </c>
    </row>
    <row r="737" spans="1:10" x14ac:dyDescent="0.25">
      <c r="A737" s="9" t="s">
        <v>842</v>
      </c>
      <c r="B737" s="9" t="s">
        <v>843</v>
      </c>
      <c r="C737" s="9" t="s">
        <v>845</v>
      </c>
      <c r="D737" s="9"/>
      <c r="E737" s="9"/>
      <c r="F737" s="9"/>
      <c r="G737" s="9"/>
      <c r="H737" s="10" t="s">
        <v>48</v>
      </c>
      <c r="I737" s="9" t="s">
        <v>47</v>
      </c>
      <c r="J737" s="9" t="str">
        <f>_xlfn.IFNA(IF(VLOOKUP(I737,Regels!B:F,5,FALSE)=0,"",VLOOKUP(I737,Regels!B:F,5,FALSE)),"")</f>
        <v>0001</v>
      </c>
    </row>
    <row r="738" spans="1:10" x14ac:dyDescent="0.25">
      <c r="A738" s="9" t="s">
        <v>842</v>
      </c>
      <c r="B738" s="9" t="s">
        <v>843</v>
      </c>
      <c r="C738" s="9" t="s">
        <v>846</v>
      </c>
      <c r="D738" s="9"/>
      <c r="E738" s="9"/>
      <c r="F738" s="9"/>
      <c r="G738" s="9"/>
      <c r="H738" s="10" t="s">
        <v>547</v>
      </c>
      <c r="I738" s="9" t="s">
        <v>548</v>
      </c>
      <c r="J738" s="9" t="str">
        <f>_xlfn.IFNA(IF(VLOOKUP(I738,Regels!B:F,5,FALSE)=0,"",VLOOKUP(I738,Regels!B:F,5,FALSE)),"")</f>
        <v/>
      </c>
    </row>
    <row r="739" spans="1:10" x14ac:dyDescent="0.25">
      <c r="A739" s="9" t="s">
        <v>842</v>
      </c>
      <c r="B739" s="9" t="s">
        <v>843</v>
      </c>
      <c r="C739" s="9" t="s">
        <v>735</v>
      </c>
      <c r="D739" s="9"/>
      <c r="E739" s="9"/>
      <c r="F739" s="9"/>
      <c r="G739" s="9"/>
      <c r="H739" s="10" t="s">
        <v>20</v>
      </c>
      <c r="I739" s="9" t="s">
        <v>19</v>
      </c>
      <c r="J739" s="9" t="str">
        <f>_xlfn.IFNA(IF(VLOOKUP(I739,Regels!B:F,5,FALSE)=0,"",VLOOKUP(I739,Regels!B:F,5,FALSE)),"")</f>
        <v>0001</v>
      </c>
    </row>
    <row r="740" spans="1:10" x14ac:dyDescent="0.25">
      <c r="A740" s="9" t="s">
        <v>842</v>
      </c>
      <c r="B740" s="9" t="s">
        <v>843</v>
      </c>
      <c r="C740" s="9" t="s">
        <v>735</v>
      </c>
      <c r="D740" s="9"/>
      <c r="E740" s="9"/>
      <c r="F740" s="9"/>
      <c r="G740" s="9"/>
      <c r="H740" s="10" t="s">
        <v>461</v>
      </c>
      <c r="I740" s="9" t="s">
        <v>460</v>
      </c>
      <c r="J740" s="9" t="str">
        <f>_xlfn.IFNA(IF(VLOOKUP(I740,Regels!B:F,5,FALSE)=0,"",VLOOKUP(I740,Regels!B:F,5,FALSE)),"")</f>
        <v/>
      </c>
    </row>
    <row r="741" spans="1:10" x14ac:dyDescent="0.25">
      <c r="A741" s="9" t="s">
        <v>842</v>
      </c>
      <c r="B741" s="9" t="s">
        <v>843</v>
      </c>
      <c r="C741" s="9" t="s">
        <v>736</v>
      </c>
      <c r="D741" s="9" t="s">
        <v>737</v>
      </c>
      <c r="E741" s="9"/>
      <c r="F741" s="9"/>
      <c r="G741" s="9"/>
      <c r="H741" s="10" t="s">
        <v>579</v>
      </c>
      <c r="I741" s="9" t="s">
        <v>580</v>
      </c>
      <c r="J741" s="9" t="str">
        <f>_xlfn.IFNA(IF(VLOOKUP(I741,Regels!B:F,5,FALSE)=0,"",VLOOKUP(I741,Regels!B:F,5,FALSE)),"")</f>
        <v/>
      </c>
    </row>
    <row r="742" spans="1:10" x14ac:dyDescent="0.25">
      <c r="A742" s="9" t="s">
        <v>842</v>
      </c>
      <c r="B742" s="9" t="s">
        <v>843</v>
      </c>
      <c r="C742" s="9" t="s">
        <v>736</v>
      </c>
      <c r="D742" s="9" t="s">
        <v>737</v>
      </c>
      <c r="E742" s="9"/>
      <c r="F742" s="9"/>
      <c r="G742" s="9"/>
      <c r="H742" s="10" t="s">
        <v>738</v>
      </c>
      <c r="I742" s="9" t="s">
        <v>739</v>
      </c>
      <c r="J742" s="9" t="str">
        <f>_xlfn.IFNA(IF(VLOOKUP(I742,Regels!B:F,5,FALSE)=0,"",VLOOKUP(I742,Regels!B:F,5,FALSE)),"")</f>
        <v/>
      </c>
    </row>
    <row r="743" spans="1:10" x14ac:dyDescent="0.25">
      <c r="A743" s="9" t="s">
        <v>842</v>
      </c>
      <c r="B743" s="9" t="s">
        <v>843</v>
      </c>
      <c r="C743" s="9" t="s">
        <v>736</v>
      </c>
      <c r="D743" s="9" t="s">
        <v>740</v>
      </c>
      <c r="E743" s="9"/>
      <c r="F743" s="9"/>
      <c r="G743" s="9"/>
      <c r="H743" s="10" t="s">
        <v>114</v>
      </c>
      <c r="I743" s="9" t="s">
        <v>113</v>
      </c>
      <c r="J743" s="9" t="str">
        <f>_xlfn.IFNA(IF(VLOOKUP(I743,Regels!B:F,5,FALSE)=0,"",VLOOKUP(I743,Regels!B:F,5,FALSE)),"")</f>
        <v>0001</v>
      </c>
    </row>
    <row r="744" spans="1:10" x14ac:dyDescent="0.25">
      <c r="A744" s="9" t="s">
        <v>842</v>
      </c>
      <c r="B744" s="9" t="s">
        <v>843</v>
      </c>
      <c r="C744" s="9" t="s">
        <v>736</v>
      </c>
      <c r="D744" s="9" t="s">
        <v>741</v>
      </c>
      <c r="E744" s="9"/>
      <c r="F744" s="9"/>
      <c r="G744" s="9" t="s">
        <v>742</v>
      </c>
      <c r="H744" s="10" t="s">
        <v>586</v>
      </c>
      <c r="I744" s="9" t="s">
        <v>587</v>
      </c>
      <c r="J744" s="9" t="str">
        <f>_xlfn.IFNA(IF(VLOOKUP(I744,Regels!B:F,5,FALSE)=0,"",VLOOKUP(I744,Regels!B:F,5,FALSE)),"")</f>
        <v/>
      </c>
    </row>
    <row r="745" spans="1:10" x14ac:dyDescent="0.25">
      <c r="A745" s="9" t="s">
        <v>842</v>
      </c>
      <c r="B745" s="9" t="s">
        <v>843</v>
      </c>
      <c r="C745" s="9" t="s">
        <v>736</v>
      </c>
      <c r="D745" s="9" t="s">
        <v>743</v>
      </c>
      <c r="E745" s="9"/>
      <c r="F745" s="9"/>
      <c r="G745" s="9" t="s">
        <v>744</v>
      </c>
      <c r="H745" s="10" t="s">
        <v>565</v>
      </c>
      <c r="I745" s="9" t="s">
        <v>566</v>
      </c>
      <c r="J745" s="9" t="str">
        <f>_xlfn.IFNA(IF(VLOOKUP(I745,Regels!B:F,5,FALSE)=0,"",VLOOKUP(I745,Regels!B:F,5,FALSE)),"")</f>
        <v/>
      </c>
    </row>
    <row r="746" spans="1:10" x14ac:dyDescent="0.25">
      <c r="A746" s="9" t="s">
        <v>842</v>
      </c>
      <c r="B746" s="9" t="s">
        <v>843</v>
      </c>
      <c r="C746" s="9" t="s">
        <v>716</v>
      </c>
      <c r="D746" s="9"/>
      <c r="E746" s="9"/>
      <c r="F746" s="9"/>
      <c r="G746" s="9"/>
      <c r="H746" s="10" t="s">
        <v>717</v>
      </c>
      <c r="I746" s="9" t="s">
        <v>718</v>
      </c>
      <c r="J746" s="9" t="str">
        <f>_xlfn.IFNA(IF(VLOOKUP(I746,Regels!B:F,5,FALSE)=0,"",VLOOKUP(I746,Regels!B:F,5,FALSE)),"")</f>
        <v/>
      </c>
    </row>
    <row r="747" spans="1:10" x14ac:dyDescent="0.25">
      <c r="A747" s="9" t="s">
        <v>842</v>
      </c>
      <c r="B747" s="9" t="s">
        <v>843</v>
      </c>
      <c r="C747" s="9" t="s">
        <v>716</v>
      </c>
      <c r="D747" s="9"/>
      <c r="E747" s="9"/>
      <c r="F747" s="9"/>
      <c r="G747" s="9"/>
      <c r="H747" s="10" t="s">
        <v>544</v>
      </c>
      <c r="I747" s="9" t="s">
        <v>545</v>
      </c>
      <c r="J747" s="9" t="str">
        <f>_xlfn.IFNA(IF(VLOOKUP(I747,Regels!B:F,5,FALSE)=0,"",VLOOKUP(I747,Regels!B:F,5,FALSE)),"")</f>
        <v/>
      </c>
    </row>
    <row r="748" spans="1:10" x14ac:dyDescent="0.25">
      <c r="A748" s="9" t="s">
        <v>842</v>
      </c>
      <c r="B748" s="9" t="s">
        <v>843</v>
      </c>
      <c r="C748" s="9" t="s">
        <v>847</v>
      </c>
      <c r="D748" s="9"/>
      <c r="E748" s="9"/>
      <c r="F748" s="9" t="s">
        <v>563</v>
      </c>
      <c r="G748" s="9"/>
      <c r="H748" s="10" t="s">
        <v>23</v>
      </c>
      <c r="I748" s="9" t="s">
        <v>22</v>
      </c>
      <c r="J748" s="9" t="str">
        <f>_xlfn.IFNA(IF(VLOOKUP(I748,Regels!B:F,5,FALSE)=0,"",VLOOKUP(I748,Regels!B:F,5,FALSE)),"")</f>
        <v>0001</v>
      </c>
    </row>
    <row r="749" spans="1:10" x14ac:dyDescent="0.25">
      <c r="A749" s="9" t="s">
        <v>842</v>
      </c>
      <c r="B749" s="9" t="s">
        <v>843</v>
      </c>
      <c r="C749" s="9" t="s">
        <v>848</v>
      </c>
      <c r="D749" s="9"/>
      <c r="E749" s="9"/>
      <c r="F749" s="9" t="s">
        <v>563</v>
      </c>
      <c r="G749" s="9"/>
      <c r="H749" s="10" t="s">
        <v>547</v>
      </c>
      <c r="I749" s="9" t="s">
        <v>548</v>
      </c>
      <c r="J749" s="9" t="str">
        <f>_xlfn.IFNA(IF(VLOOKUP(I749,Regels!B:F,5,FALSE)=0,"",VLOOKUP(I749,Regels!B:F,5,FALSE)),"")</f>
        <v/>
      </c>
    </row>
    <row r="750" spans="1:10" x14ac:dyDescent="0.25">
      <c r="A750" s="9" t="s">
        <v>842</v>
      </c>
      <c r="B750" s="9" t="s">
        <v>843</v>
      </c>
      <c r="C750" s="9" t="s">
        <v>849</v>
      </c>
      <c r="D750" s="9"/>
      <c r="E750" s="9"/>
      <c r="F750" s="9"/>
      <c r="G750" s="9"/>
      <c r="H750" s="10" t="s">
        <v>427</v>
      </c>
      <c r="I750" s="9" t="s">
        <v>426</v>
      </c>
      <c r="J750" s="9" t="str">
        <f>_xlfn.IFNA(IF(VLOOKUP(I750,Regels!B:F,5,FALSE)=0,"",VLOOKUP(I750,Regels!B:F,5,FALSE)),"")</f>
        <v/>
      </c>
    </row>
    <row r="751" spans="1:10" x14ac:dyDescent="0.25">
      <c r="A751" s="9" t="s">
        <v>842</v>
      </c>
      <c r="B751" s="9" t="s">
        <v>843</v>
      </c>
      <c r="C751" s="9" t="s">
        <v>850</v>
      </c>
      <c r="D751" s="9" t="s">
        <v>851</v>
      </c>
      <c r="E751" s="9"/>
      <c r="F751" s="9"/>
      <c r="G751" s="9" t="s">
        <v>852</v>
      </c>
      <c r="H751" s="10" t="s">
        <v>586</v>
      </c>
      <c r="I751" s="9" t="s">
        <v>587</v>
      </c>
      <c r="J751" s="9" t="str">
        <f>_xlfn.IFNA(IF(VLOOKUP(I751,Regels!B:F,5,FALSE)=0,"",VLOOKUP(I751,Regels!B:F,5,FALSE)),"")</f>
        <v/>
      </c>
    </row>
    <row r="752" spans="1:10" x14ac:dyDescent="0.25">
      <c r="A752" s="9" t="s">
        <v>842</v>
      </c>
      <c r="B752" s="9" t="s">
        <v>843</v>
      </c>
      <c r="C752" s="9" t="s">
        <v>850</v>
      </c>
      <c r="D752" s="9" t="s">
        <v>613</v>
      </c>
      <c r="E752" s="9"/>
      <c r="F752" s="9"/>
      <c r="G752" s="9"/>
      <c r="H752" s="10" t="s">
        <v>41</v>
      </c>
      <c r="I752" s="9" t="s">
        <v>40</v>
      </c>
      <c r="J752" s="9" t="str">
        <f>_xlfn.IFNA(IF(VLOOKUP(I752,Regels!B:F,5,FALSE)=0,"",VLOOKUP(I752,Regels!B:F,5,FALSE)),"")</f>
        <v>0001</v>
      </c>
    </row>
    <row r="753" spans="1:10" x14ac:dyDescent="0.25">
      <c r="A753" s="9" t="s">
        <v>842</v>
      </c>
      <c r="B753" s="9" t="s">
        <v>843</v>
      </c>
      <c r="C753" s="9" t="s">
        <v>850</v>
      </c>
      <c r="D753" s="9" t="s">
        <v>853</v>
      </c>
      <c r="E753" s="9"/>
      <c r="F753" s="9"/>
      <c r="G753" s="9"/>
      <c r="H753" s="10" t="s">
        <v>854</v>
      </c>
      <c r="I753" s="9" t="s">
        <v>855</v>
      </c>
      <c r="J753" s="9" t="str">
        <f>_xlfn.IFNA(IF(VLOOKUP(I753,Regels!B:F,5,FALSE)=0,"",VLOOKUP(I753,Regels!B:F,5,FALSE)),"")</f>
        <v/>
      </c>
    </row>
    <row r="754" spans="1:10" x14ac:dyDescent="0.25">
      <c r="A754" s="9" t="s">
        <v>842</v>
      </c>
      <c r="B754" s="9" t="s">
        <v>843</v>
      </c>
      <c r="C754" s="9" t="s">
        <v>850</v>
      </c>
      <c r="D754" s="9" t="s">
        <v>853</v>
      </c>
      <c r="E754" s="9"/>
      <c r="F754" s="9"/>
      <c r="G754" s="9"/>
      <c r="H754" s="10" t="s">
        <v>544</v>
      </c>
      <c r="I754" s="9" t="s">
        <v>545</v>
      </c>
      <c r="J754" s="9" t="str">
        <f>_xlfn.IFNA(IF(VLOOKUP(I754,Regels!B:F,5,FALSE)=0,"",VLOOKUP(I754,Regels!B:F,5,FALSE)),"")</f>
        <v/>
      </c>
    </row>
    <row r="755" spans="1:10" x14ac:dyDescent="0.25">
      <c r="A755" s="9" t="s">
        <v>842</v>
      </c>
      <c r="B755" s="9" t="s">
        <v>843</v>
      </c>
      <c r="C755" s="9" t="s">
        <v>850</v>
      </c>
      <c r="D755" s="9" t="s">
        <v>856</v>
      </c>
      <c r="E755" s="9"/>
      <c r="F755" s="9"/>
      <c r="G755" s="9"/>
      <c r="H755" s="10" t="s">
        <v>43</v>
      </c>
      <c r="I755" s="9" t="s">
        <v>42</v>
      </c>
      <c r="J755" s="9" t="str">
        <f>_xlfn.IFNA(IF(VLOOKUP(I755,Regels!B:F,5,FALSE)=0,"",VLOOKUP(I755,Regels!B:F,5,FALSE)),"")</f>
        <v>0001</v>
      </c>
    </row>
    <row r="756" spans="1:10" x14ac:dyDescent="0.25">
      <c r="A756" s="9" t="s">
        <v>842</v>
      </c>
      <c r="B756" s="9" t="s">
        <v>843</v>
      </c>
      <c r="C756" s="9" t="s">
        <v>850</v>
      </c>
      <c r="D756" s="9" t="s">
        <v>857</v>
      </c>
      <c r="E756" s="9"/>
      <c r="F756" s="9"/>
      <c r="G756" s="9"/>
      <c r="H756" s="10" t="s">
        <v>657</v>
      </c>
      <c r="I756" s="9" t="s">
        <v>658</v>
      </c>
      <c r="J756" s="9" t="str">
        <f>_xlfn.IFNA(IF(VLOOKUP(I756,Regels!B:F,5,FALSE)=0,"",VLOOKUP(I756,Regels!B:F,5,FALSE)),"")</f>
        <v/>
      </c>
    </row>
    <row r="757" spans="1:10" x14ac:dyDescent="0.25">
      <c r="A757" s="9" t="s">
        <v>842</v>
      </c>
      <c r="B757" s="9" t="s">
        <v>843</v>
      </c>
      <c r="C757" s="9" t="s">
        <v>850</v>
      </c>
      <c r="D757" s="9" t="s">
        <v>857</v>
      </c>
      <c r="E757" s="9"/>
      <c r="F757" s="9"/>
      <c r="G757" s="9"/>
      <c r="H757" s="10" t="s">
        <v>688</v>
      </c>
      <c r="I757" s="9" t="s">
        <v>689</v>
      </c>
      <c r="J757" s="9" t="str">
        <f>_xlfn.IFNA(IF(VLOOKUP(I757,Regels!B:F,5,FALSE)=0,"",VLOOKUP(I757,Regels!B:F,5,FALSE)),"")</f>
        <v/>
      </c>
    </row>
    <row r="758" spans="1:10" x14ac:dyDescent="0.25">
      <c r="A758" s="9" t="s">
        <v>842</v>
      </c>
      <c r="B758" s="9" t="s">
        <v>843</v>
      </c>
      <c r="C758" s="9" t="s">
        <v>858</v>
      </c>
      <c r="D758" s="9"/>
      <c r="E758" s="9"/>
      <c r="F758" s="9"/>
      <c r="G758" s="9" t="s">
        <v>859</v>
      </c>
      <c r="H758" s="10" t="s">
        <v>565</v>
      </c>
      <c r="I758" s="9" t="s">
        <v>566</v>
      </c>
      <c r="J758" s="9" t="str">
        <f>_xlfn.IFNA(IF(VLOOKUP(I758,Regels!B:F,5,FALSE)=0,"",VLOOKUP(I758,Regels!B:F,5,FALSE)),"")</f>
        <v/>
      </c>
    </row>
    <row r="759" spans="1:10" x14ac:dyDescent="0.25">
      <c r="A759" s="9" t="s">
        <v>842</v>
      </c>
      <c r="B759" s="9" t="s">
        <v>843</v>
      </c>
      <c r="C759" s="9" t="s">
        <v>569</v>
      </c>
      <c r="D759" s="9"/>
      <c r="E759" s="9"/>
      <c r="F759" s="9"/>
      <c r="G759" s="9"/>
      <c r="H759" s="10" t="s">
        <v>570</v>
      </c>
      <c r="I759" s="9" t="s">
        <v>571</v>
      </c>
      <c r="J759" s="9" t="str">
        <f>_xlfn.IFNA(IF(VLOOKUP(I759,Regels!B:F,5,FALSE)=0,"",VLOOKUP(I759,Regels!B:F,5,FALSE)),"")</f>
        <v/>
      </c>
    </row>
    <row r="760" spans="1:10" x14ac:dyDescent="0.25">
      <c r="A760" s="9" t="s">
        <v>842</v>
      </c>
      <c r="B760" s="9" t="s">
        <v>594</v>
      </c>
      <c r="C760" s="9"/>
      <c r="D760" s="9"/>
      <c r="E760" s="9"/>
      <c r="F760" s="9"/>
      <c r="G760" s="9"/>
      <c r="H760" s="10" t="s">
        <v>561</v>
      </c>
      <c r="I760" s="9" t="s">
        <v>155</v>
      </c>
      <c r="J760" s="9" t="str">
        <f>_xlfn.IFNA(IF(VLOOKUP(I760,Regels!B:F,5,FALSE)=0,"",VLOOKUP(I760,Regels!B:F,5,FALSE)),"")</f>
        <v>0001</v>
      </c>
    </row>
    <row r="761" spans="1:10" x14ac:dyDescent="0.25">
      <c r="A761" s="9" t="s">
        <v>842</v>
      </c>
      <c r="B761" s="9" t="s">
        <v>594</v>
      </c>
      <c r="C761" s="9" t="s">
        <v>596</v>
      </c>
      <c r="D761" s="9"/>
      <c r="E761" s="9"/>
      <c r="F761" s="9" t="s">
        <v>563</v>
      </c>
      <c r="G761" s="9"/>
      <c r="H761" s="10" t="s">
        <v>46</v>
      </c>
      <c r="I761" s="9" t="s">
        <v>45</v>
      </c>
      <c r="J761" s="9" t="str">
        <f>_xlfn.IFNA(IF(VLOOKUP(I761,Regels!B:F,5,FALSE)=0,"",VLOOKUP(I761,Regels!B:F,5,FALSE)),"")</f>
        <v>0001</v>
      </c>
    </row>
    <row r="762" spans="1:10" x14ac:dyDescent="0.25">
      <c r="A762" s="9" t="s">
        <v>842</v>
      </c>
      <c r="B762" s="9" t="s">
        <v>594</v>
      </c>
      <c r="C762" s="9" t="s">
        <v>596</v>
      </c>
      <c r="D762" s="9"/>
      <c r="E762" s="9"/>
      <c r="F762" s="9" t="s">
        <v>563</v>
      </c>
      <c r="G762" s="9"/>
      <c r="H762" s="10" t="s">
        <v>597</v>
      </c>
      <c r="I762" s="9" t="s">
        <v>598</v>
      </c>
      <c r="J762" s="9" t="str">
        <f>_xlfn.IFNA(IF(VLOOKUP(I762,Regels!B:F,5,FALSE)=0,"",VLOOKUP(I762,Regels!B:F,5,FALSE)),"")</f>
        <v/>
      </c>
    </row>
    <row r="763" spans="1:10" x14ac:dyDescent="0.25">
      <c r="A763" s="9" t="s">
        <v>842</v>
      </c>
      <c r="B763" s="9" t="s">
        <v>594</v>
      </c>
      <c r="C763" s="9" t="s">
        <v>596</v>
      </c>
      <c r="D763" s="9"/>
      <c r="E763" s="9"/>
      <c r="F763" s="9" t="s">
        <v>563</v>
      </c>
      <c r="G763" s="9"/>
      <c r="H763" s="10" t="s">
        <v>599</v>
      </c>
      <c r="I763" s="9" t="s">
        <v>600</v>
      </c>
      <c r="J763" s="9" t="str">
        <f>_xlfn.IFNA(IF(VLOOKUP(I763,Regels!B:F,5,FALSE)=0,"",VLOOKUP(I763,Regels!B:F,5,FALSE)),"")</f>
        <v/>
      </c>
    </row>
    <row r="764" spans="1:10" x14ac:dyDescent="0.25">
      <c r="A764" s="9" t="s">
        <v>842</v>
      </c>
      <c r="B764" s="9" t="s">
        <v>594</v>
      </c>
      <c r="C764" s="9" t="s">
        <v>601</v>
      </c>
      <c r="D764" s="9"/>
      <c r="E764" s="9"/>
      <c r="F764" s="9"/>
      <c r="G764" s="9"/>
      <c r="H764" s="10" t="s">
        <v>59</v>
      </c>
      <c r="I764" s="9" t="s">
        <v>58</v>
      </c>
      <c r="J764" s="9" t="str">
        <f>_xlfn.IFNA(IF(VLOOKUP(I764,Regels!B:F,5,FALSE)=0,"",VLOOKUP(I764,Regels!B:F,5,FALSE)),"")</f>
        <v>0001</v>
      </c>
    </row>
    <row r="765" spans="1:10" x14ac:dyDescent="0.25">
      <c r="A765" s="9" t="s">
        <v>842</v>
      </c>
      <c r="B765" s="9" t="s">
        <v>594</v>
      </c>
      <c r="C765" s="9" t="s">
        <v>602</v>
      </c>
      <c r="D765" s="9" t="s">
        <v>603</v>
      </c>
      <c r="E765" s="9"/>
      <c r="F765" s="9"/>
      <c r="G765" s="9"/>
      <c r="H765" s="10" t="s">
        <v>604</v>
      </c>
      <c r="I765" s="9" t="s">
        <v>58</v>
      </c>
      <c r="J765" s="9" t="str">
        <f>_xlfn.IFNA(IF(VLOOKUP(I765,Regels!B:F,5,FALSE)=0,"",VLOOKUP(I765,Regels!B:F,5,FALSE)),"")</f>
        <v>0001</v>
      </c>
    </row>
    <row r="766" spans="1:10" x14ac:dyDescent="0.25">
      <c r="A766" s="9" t="s">
        <v>842</v>
      </c>
      <c r="B766" s="9" t="s">
        <v>594</v>
      </c>
      <c r="C766" s="9" t="s">
        <v>602</v>
      </c>
      <c r="D766" s="9" t="s">
        <v>603</v>
      </c>
      <c r="E766" s="9"/>
      <c r="F766" s="9"/>
      <c r="G766" s="9"/>
      <c r="H766" s="10" t="s">
        <v>605</v>
      </c>
      <c r="I766" s="9" t="s">
        <v>118</v>
      </c>
      <c r="J766" s="9" t="str">
        <f>_xlfn.IFNA(IF(VLOOKUP(I766,Regels!B:F,5,FALSE)=0,"",VLOOKUP(I766,Regels!B:F,5,FALSE)),"")</f>
        <v>0001</v>
      </c>
    </row>
    <row r="767" spans="1:10" x14ac:dyDescent="0.25">
      <c r="A767" s="9" t="s">
        <v>842</v>
      </c>
      <c r="B767" s="9" t="s">
        <v>594</v>
      </c>
      <c r="C767" s="9" t="s">
        <v>602</v>
      </c>
      <c r="D767" s="9" t="s">
        <v>603</v>
      </c>
      <c r="E767" s="9"/>
      <c r="F767" s="9"/>
      <c r="G767" s="9"/>
      <c r="H767" s="10" t="s">
        <v>440</v>
      </c>
      <c r="I767" s="9" t="s">
        <v>439</v>
      </c>
      <c r="J767" s="9" t="str">
        <f>_xlfn.IFNA(IF(VLOOKUP(I767,Regels!B:F,5,FALSE)=0,"",VLOOKUP(I767,Regels!B:F,5,FALSE)),"")</f>
        <v/>
      </c>
    </row>
    <row r="768" spans="1:10" x14ac:dyDescent="0.25">
      <c r="A768" s="9" t="s">
        <v>842</v>
      </c>
      <c r="B768" s="9" t="s">
        <v>594</v>
      </c>
      <c r="C768" s="9" t="s">
        <v>602</v>
      </c>
      <c r="D768" s="9" t="s">
        <v>606</v>
      </c>
      <c r="E768" s="9"/>
      <c r="F768" s="9"/>
      <c r="G768" s="9"/>
      <c r="H768" s="10" t="s">
        <v>547</v>
      </c>
      <c r="I768" s="9" t="s">
        <v>548</v>
      </c>
      <c r="J768" s="9" t="str">
        <f>_xlfn.IFNA(IF(VLOOKUP(I768,Regels!B:F,5,FALSE)=0,"",VLOOKUP(I768,Regels!B:F,5,FALSE)),"")</f>
        <v/>
      </c>
    </row>
    <row r="769" spans="1:10" x14ac:dyDescent="0.25">
      <c r="A769" s="9" t="s">
        <v>842</v>
      </c>
      <c r="B769" s="9" t="s">
        <v>594</v>
      </c>
      <c r="C769" s="9" t="s">
        <v>602</v>
      </c>
      <c r="D769" s="9" t="s">
        <v>607</v>
      </c>
      <c r="E769" s="9"/>
      <c r="F769" s="9"/>
      <c r="G769" s="9"/>
      <c r="H769" s="10" t="s">
        <v>608</v>
      </c>
      <c r="I769" s="9" t="s">
        <v>152</v>
      </c>
      <c r="J769" s="9" t="str">
        <f>_xlfn.IFNA(IF(VLOOKUP(I769,Regels!B:F,5,FALSE)=0,"",VLOOKUP(I769,Regels!B:F,5,FALSE)),"")</f>
        <v>0001</v>
      </c>
    </row>
    <row r="770" spans="1:10" x14ac:dyDescent="0.25">
      <c r="A770" s="9" t="s">
        <v>842</v>
      </c>
      <c r="B770" s="9" t="s">
        <v>594</v>
      </c>
      <c r="C770" s="9" t="s">
        <v>602</v>
      </c>
      <c r="D770" s="9" t="s">
        <v>609</v>
      </c>
      <c r="E770" s="9"/>
      <c r="F770" s="9"/>
      <c r="G770" s="9" t="s">
        <v>610</v>
      </c>
      <c r="H770" s="10" t="s">
        <v>565</v>
      </c>
      <c r="I770" s="9" t="s">
        <v>566</v>
      </c>
      <c r="J770" s="9" t="str">
        <f>_xlfn.IFNA(IF(VLOOKUP(I770,Regels!B:F,5,FALSE)=0,"",VLOOKUP(I770,Regels!B:F,5,FALSE)),"")</f>
        <v/>
      </c>
    </row>
    <row r="771" spans="1:10" x14ac:dyDescent="0.25">
      <c r="A771" s="9" t="s">
        <v>842</v>
      </c>
      <c r="B771" s="9" t="s">
        <v>594</v>
      </c>
      <c r="C771" s="9" t="s">
        <v>611</v>
      </c>
      <c r="D771" s="9"/>
      <c r="E771" s="9"/>
      <c r="F771" s="9"/>
      <c r="G771" s="9" t="s">
        <v>612</v>
      </c>
      <c r="H771" s="10" t="s">
        <v>565</v>
      </c>
      <c r="I771" s="9" t="s">
        <v>566</v>
      </c>
      <c r="J771" s="9" t="str">
        <f>_xlfn.IFNA(IF(VLOOKUP(I771,Regels!B:F,5,FALSE)=0,"",VLOOKUP(I771,Regels!B:F,5,FALSE)),"")</f>
        <v/>
      </c>
    </row>
    <row r="772" spans="1:10" x14ac:dyDescent="0.25">
      <c r="A772" s="9" t="s">
        <v>842</v>
      </c>
      <c r="B772" s="9" t="s">
        <v>594</v>
      </c>
      <c r="C772" s="9" t="s">
        <v>746</v>
      </c>
      <c r="D772" s="9" t="s">
        <v>615</v>
      </c>
      <c r="E772" s="9" t="s">
        <v>616</v>
      </c>
      <c r="F772" s="9"/>
      <c r="G772" s="9"/>
      <c r="H772" s="10" t="s">
        <v>617</v>
      </c>
      <c r="I772" s="9" t="s">
        <v>618</v>
      </c>
      <c r="J772" s="9" t="str">
        <f>_xlfn.IFNA(IF(VLOOKUP(I772,Regels!B:F,5,FALSE)=0,"",VLOOKUP(I772,Regels!B:F,5,FALSE)),"")</f>
        <v/>
      </c>
    </row>
    <row r="773" spans="1:10" x14ac:dyDescent="0.25">
      <c r="A773" s="9" t="s">
        <v>842</v>
      </c>
      <c r="B773" s="9" t="s">
        <v>594</v>
      </c>
      <c r="C773" s="9" t="s">
        <v>746</v>
      </c>
      <c r="D773" s="9" t="s">
        <v>615</v>
      </c>
      <c r="E773" s="9" t="s">
        <v>616</v>
      </c>
      <c r="F773" s="9"/>
      <c r="G773" s="9"/>
      <c r="H773" s="10" t="s">
        <v>544</v>
      </c>
      <c r="I773" s="9" t="s">
        <v>545</v>
      </c>
      <c r="J773" s="9" t="str">
        <f>_xlfn.IFNA(IF(VLOOKUP(I773,Regels!B:F,5,FALSE)=0,"",VLOOKUP(I773,Regels!B:F,5,FALSE)),"")</f>
        <v/>
      </c>
    </row>
    <row r="774" spans="1:10" x14ac:dyDescent="0.25">
      <c r="A774" s="9" t="s">
        <v>842</v>
      </c>
      <c r="B774" s="9" t="s">
        <v>594</v>
      </c>
      <c r="C774" s="9" t="s">
        <v>746</v>
      </c>
      <c r="D774" s="9" t="s">
        <v>615</v>
      </c>
      <c r="E774" s="9" t="s">
        <v>619</v>
      </c>
      <c r="F774" s="9"/>
      <c r="G774" s="9"/>
      <c r="H774" s="10" t="s">
        <v>620</v>
      </c>
      <c r="I774" s="9" t="s">
        <v>621</v>
      </c>
      <c r="J774" s="9" t="str">
        <f>_xlfn.IFNA(IF(VLOOKUP(I774,Regels!B:F,5,FALSE)=0,"",VLOOKUP(I774,Regels!B:F,5,FALSE)),"")</f>
        <v/>
      </c>
    </row>
    <row r="775" spans="1:10" x14ac:dyDescent="0.25">
      <c r="A775" s="9" t="s">
        <v>842</v>
      </c>
      <c r="B775" s="9" t="s">
        <v>594</v>
      </c>
      <c r="C775" s="9" t="s">
        <v>746</v>
      </c>
      <c r="D775" s="9" t="s">
        <v>615</v>
      </c>
      <c r="E775" s="9" t="s">
        <v>619</v>
      </c>
      <c r="F775" s="9"/>
      <c r="G775" s="9"/>
      <c r="H775" s="10" t="s">
        <v>544</v>
      </c>
      <c r="I775" s="9" t="s">
        <v>545</v>
      </c>
      <c r="J775" s="9" t="str">
        <f>_xlfn.IFNA(IF(VLOOKUP(I775,Regels!B:F,5,FALSE)=0,"",VLOOKUP(I775,Regels!B:F,5,FALSE)),"")</f>
        <v/>
      </c>
    </row>
    <row r="776" spans="1:10" x14ac:dyDescent="0.25">
      <c r="A776" s="9" t="s">
        <v>842</v>
      </c>
      <c r="B776" s="9" t="s">
        <v>594</v>
      </c>
      <c r="C776" s="9" t="s">
        <v>746</v>
      </c>
      <c r="D776" s="9" t="s">
        <v>623</v>
      </c>
      <c r="E776" s="9"/>
      <c r="F776" s="9"/>
      <c r="G776" s="9"/>
      <c r="H776" s="10" t="s">
        <v>617</v>
      </c>
      <c r="I776" s="9" t="s">
        <v>618</v>
      </c>
      <c r="J776" s="9" t="str">
        <f>_xlfn.IFNA(IF(VLOOKUP(I776,Regels!B:F,5,FALSE)=0,"",VLOOKUP(I776,Regels!B:F,5,FALSE)),"")</f>
        <v/>
      </c>
    </row>
    <row r="777" spans="1:10" x14ac:dyDescent="0.25">
      <c r="A777" s="9" t="s">
        <v>842</v>
      </c>
      <c r="B777" s="9" t="s">
        <v>594</v>
      </c>
      <c r="C777" s="9" t="s">
        <v>746</v>
      </c>
      <c r="D777" s="9" t="s">
        <v>623</v>
      </c>
      <c r="E777" s="9"/>
      <c r="F777" s="9"/>
      <c r="G777" s="9"/>
      <c r="H777" s="10" t="s">
        <v>544</v>
      </c>
      <c r="I777" s="9" t="s">
        <v>545</v>
      </c>
      <c r="J777" s="9" t="str">
        <f>_xlfn.IFNA(IF(VLOOKUP(I777,Regels!B:F,5,FALSE)=0,"",VLOOKUP(I777,Regels!B:F,5,FALSE)),"")</f>
        <v/>
      </c>
    </row>
    <row r="778" spans="1:10" x14ac:dyDescent="0.25">
      <c r="A778" s="9" t="s">
        <v>842</v>
      </c>
      <c r="B778" s="9" t="s">
        <v>594</v>
      </c>
      <c r="C778" s="9" t="s">
        <v>746</v>
      </c>
      <c r="D778" s="9" t="s">
        <v>624</v>
      </c>
      <c r="E778" s="9"/>
      <c r="F778" s="9"/>
      <c r="G778" s="9"/>
      <c r="H778" s="10" t="s">
        <v>50</v>
      </c>
      <c r="I778" s="9" t="s">
        <v>49</v>
      </c>
      <c r="J778" s="9" t="str">
        <f>_xlfn.IFNA(IF(VLOOKUP(I778,Regels!B:F,5,FALSE)=0,"",VLOOKUP(I778,Regels!B:F,5,FALSE)),"")</f>
        <v/>
      </c>
    </row>
    <row r="779" spans="1:10" x14ac:dyDescent="0.25">
      <c r="A779" s="9" t="s">
        <v>842</v>
      </c>
      <c r="B779" s="9" t="s">
        <v>594</v>
      </c>
      <c r="C779" s="9" t="s">
        <v>746</v>
      </c>
      <c r="D779" s="9" t="s">
        <v>624</v>
      </c>
      <c r="E779" s="9"/>
      <c r="F779" s="9"/>
      <c r="G779" s="9"/>
      <c r="H779" s="10" t="s">
        <v>625</v>
      </c>
      <c r="I779" s="9" t="s">
        <v>626</v>
      </c>
      <c r="J779" s="9" t="str">
        <f>_xlfn.IFNA(IF(VLOOKUP(I779,Regels!B:F,5,FALSE)=0,"",VLOOKUP(I779,Regels!B:F,5,FALSE)),"")</f>
        <v/>
      </c>
    </row>
    <row r="780" spans="1:10" x14ac:dyDescent="0.25">
      <c r="A780" s="9" t="s">
        <v>842</v>
      </c>
      <c r="B780" s="9" t="s">
        <v>594</v>
      </c>
      <c r="C780" s="9" t="s">
        <v>569</v>
      </c>
      <c r="D780" s="9"/>
      <c r="E780" s="9"/>
      <c r="F780" s="9"/>
      <c r="G780" s="9"/>
      <c r="H780" s="10" t="s">
        <v>570</v>
      </c>
      <c r="I780" s="9" t="s">
        <v>571</v>
      </c>
      <c r="J780" s="9" t="str">
        <f>_xlfn.IFNA(IF(VLOOKUP(I780,Regels!B:F,5,FALSE)=0,"",VLOOKUP(I780,Regels!B:F,5,FALSE)),"")</f>
        <v/>
      </c>
    </row>
    <row r="781" spans="1:10" x14ac:dyDescent="0.25">
      <c r="A781" s="9" t="s">
        <v>842</v>
      </c>
      <c r="B781" s="9" t="s">
        <v>540</v>
      </c>
      <c r="C781" s="9" t="s">
        <v>829</v>
      </c>
      <c r="D781" s="9"/>
      <c r="E781" s="9"/>
      <c r="F781" s="9"/>
      <c r="G781" s="9"/>
      <c r="H781" s="10" t="s">
        <v>657</v>
      </c>
      <c r="I781" s="9" t="s">
        <v>658</v>
      </c>
      <c r="J781" s="9" t="str">
        <f>_xlfn.IFNA(IF(VLOOKUP(I781,Regels!B:F,5,FALSE)=0,"",VLOOKUP(I781,Regels!B:F,5,FALSE)),"")</f>
        <v/>
      </c>
    </row>
    <row r="782" spans="1:10" x14ac:dyDescent="0.25">
      <c r="A782" s="9" t="s">
        <v>842</v>
      </c>
      <c r="B782" s="9" t="s">
        <v>540</v>
      </c>
      <c r="C782" s="9" t="s">
        <v>829</v>
      </c>
      <c r="D782" s="9"/>
      <c r="E782" s="9"/>
      <c r="F782" s="9"/>
      <c r="G782" s="9"/>
      <c r="H782" s="10" t="s">
        <v>688</v>
      </c>
      <c r="I782" s="9" t="s">
        <v>689</v>
      </c>
      <c r="J782" s="9" t="str">
        <f>_xlfn.IFNA(IF(VLOOKUP(I782,Regels!B:F,5,FALSE)=0,"",VLOOKUP(I782,Regels!B:F,5,FALSE)),"")</f>
        <v/>
      </c>
    </row>
    <row r="783" spans="1:10" x14ac:dyDescent="0.25">
      <c r="A783" s="9" t="s">
        <v>842</v>
      </c>
      <c r="B783" s="9" t="s">
        <v>540</v>
      </c>
      <c r="C783" s="9" t="s">
        <v>830</v>
      </c>
      <c r="D783" s="9"/>
      <c r="E783" s="9"/>
      <c r="F783" s="9"/>
      <c r="G783" s="9"/>
      <c r="H783" s="10" t="s">
        <v>464</v>
      </c>
      <c r="I783" s="9" t="s">
        <v>463</v>
      </c>
      <c r="J783" s="9" t="str">
        <f>_xlfn.IFNA(IF(VLOOKUP(I783,Regels!B:F,5,FALSE)=0,"",VLOOKUP(I783,Regels!B:F,5,FALSE)),"")</f>
        <v/>
      </c>
    </row>
    <row r="784" spans="1:10" x14ac:dyDescent="0.25">
      <c r="A784" s="9" t="s">
        <v>842</v>
      </c>
      <c r="B784" s="9" t="s">
        <v>540</v>
      </c>
      <c r="C784" s="9" t="s">
        <v>831</v>
      </c>
      <c r="D784" s="9"/>
      <c r="E784" s="9"/>
      <c r="F784" s="9"/>
      <c r="G784" s="9"/>
      <c r="H784" s="10" t="s">
        <v>82</v>
      </c>
      <c r="I784" s="9" t="s">
        <v>81</v>
      </c>
      <c r="J784" s="9" t="str">
        <f>_xlfn.IFNA(IF(VLOOKUP(I784,Regels!B:F,5,FALSE)=0,"",VLOOKUP(I784,Regels!B:F,5,FALSE)),"")</f>
        <v>S300</v>
      </c>
    </row>
    <row r="785" spans="1:10" x14ac:dyDescent="0.25">
      <c r="A785" s="9" t="s">
        <v>842</v>
      </c>
      <c r="B785" s="9" t="s">
        <v>540</v>
      </c>
      <c r="C785" s="9" t="s">
        <v>831</v>
      </c>
      <c r="D785" s="9"/>
      <c r="E785" s="9"/>
      <c r="F785" s="9"/>
      <c r="G785" s="9"/>
      <c r="H785" s="10" t="s">
        <v>685</v>
      </c>
      <c r="I785" s="9" t="s">
        <v>686</v>
      </c>
      <c r="J785" s="9" t="str">
        <f>_xlfn.IFNA(IF(VLOOKUP(I785,Regels!B:F,5,FALSE)=0,"",VLOOKUP(I785,Regels!B:F,5,FALSE)),"")</f>
        <v/>
      </c>
    </row>
    <row r="786" spans="1:10" x14ac:dyDescent="0.25">
      <c r="A786" s="9" t="s">
        <v>842</v>
      </c>
      <c r="B786" s="9" t="s">
        <v>540</v>
      </c>
      <c r="C786" s="9" t="s">
        <v>690</v>
      </c>
      <c r="D786" s="9" t="s">
        <v>691</v>
      </c>
      <c r="E786" s="9"/>
      <c r="F786" s="9"/>
      <c r="G786" s="9"/>
      <c r="H786" s="10" t="s">
        <v>135</v>
      </c>
      <c r="I786" s="9" t="s">
        <v>134</v>
      </c>
      <c r="J786" s="9" t="str">
        <f>_xlfn.IFNA(IF(VLOOKUP(I786,Regels!B:F,5,FALSE)=0,"",VLOOKUP(I786,Regels!B:F,5,FALSE)),"")</f>
        <v>9056</v>
      </c>
    </row>
    <row r="787" spans="1:10" x14ac:dyDescent="0.25">
      <c r="A787" s="9" t="s">
        <v>842</v>
      </c>
      <c r="B787" s="9" t="s">
        <v>540</v>
      </c>
      <c r="C787" s="9" t="s">
        <v>690</v>
      </c>
      <c r="D787" s="9" t="s">
        <v>692</v>
      </c>
      <c r="E787" s="9"/>
      <c r="F787" s="9"/>
      <c r="G787" s="9"/>
      <c r="H787" s="10" t="s">
        <v>542</v>
      </c>
      <c r="I787" s="9" t="s">
        <v>543</v>
      </c>
      <c r="J787" s="9" t="str">
        <f>_xlfn.IFNA(IF(VLOOKUP(I787,Regels!B:F,5,FALSE)=0,"",VLOOKUP(I787,Regels!B:F,5,FALSE)),"")</f>
        <v/>
      </c>
    </row>
    <row r="788" spans="1:10" x14ac:dyDescent="0.25">
      <c r="A788" s="9" t="s">
        <v>842</v>
      </c>
      <c r="B788" s="9" t="s">
        <v>540</v>
      </c>
      <c r="C788" s="9" t="s">
        <v>690</v>
      </c>
      <c r="D788" s="9" t="s">
        <v>692</v>
      </c>
      <c r="E788" s="9"/>
      <c r="F788" s="9"/>
      <c r="G788" s="9"/>
      <c r="H788" s="10" t="s">
        <v>544</v>
      </c>
      <c r="I788" s="9" t="s">
        <v>545</v>
      </c>
      <c r="J788" s="9" t="str">
        <f>_xlfn.IFNA(IF(VLOOKUP(I788,Regels!B:F,5,FALSE)=0,"",VLOOKUP(I788,Regels!B:F,5,FALSE)),"")</f>
        <v/>
      </c>
    </row>
    <row r="789" spans="1:10" x14ac:dyDescent="0.25">
      <c r="A789" s="9" t="s">
        <v>842</v>
      </c>
      <c r="B789" s="9" t="s">
        <v>540</v>
      </c>
      <c r="C789" s="9" t="s">
        <v>690</v>
      </c>
      <c r="D789" s="9" t="s">
        <v>693</v>
      </c>
      <c r="E789" s="9"/>
      <c r="F789" s="9"/>
      <c r="G789" s="9"/>
      <c r="H789" s="10" t="s">
        <v>69</v>
      </c>
      <c r="I789" s="9" t="s">
        <v>68</v>
      </c>
      <c r="J789" s="9" t="str">
        <f>_xlfn.IFNA(IF(VLOOKUP(I789,Regels!B:F,5,FALSE)=0,"",VLOOKUP(I789,Regels!B:F,5,FALSE)),"")</f>
        <v>8848</v>
      </c>
    </row>
    <row r="790" spans="1:10" x14ac:dyDescent="0.25">
      <c r="A790" s="9" t="s">
        <v>842</v>
      </c>
      <c r="B790" s="9" t="s">
        <v>540</v>
      </c>
      <c r="C790" s="9" t="s">
        <v>690</v>
      </c>
      <c r="D790" s="9" t="s">
        <v>694</v>
      </c>
      <c r="E790" s="9"/>
      <c r="F790" s="9"/>
      <c r="G790" s="9"/>
      <c r="H790" s="10" t="s">
        <v>547</v>
      </c>
      <c r="I790" s="9" t="s">
        <v>548</v>
      </c>
      <c r="J790" s="9" t="str">
        <f>_xlfn.IFNA(IF(VLOOKUP(I790,Regels!B:F,5,FALSE)=0,"",VLOOKUP(I790,Regels!B:F,5,FALSE)),"")</f>
        <v/>
      </c>
    </row>
    <row r="791" spans="1:10" x14ac:dyDescent="0.25">
      <c r="A791" s="9" t="s">
        <v>842</v>
      </c>
      <c r="B791" s="9" t="s">
        <v>540</v>
      </c>
      <c r="C791" s="9" t="s">
        <v>695</v>
      </c>
      <c r="D791" s="9"/>
      <c r="E791" s="9"/>
      <c r="F791" s="9"/>
      <c r="G791" s="9"/>
      <c r="H791" s="10" t="s">
        <v>77</v>
      </c>
      <c r="I791" s="9" t="s">
        <v>76</v>
      </c>
      <c r="J791" s="9" t="str">
        <f>_xlfn.IFNA(IF(VLOOKUP(I791,Regels!B:F,5,FALSE)=0,"",VLOOKUP(I791,Regels!B:F,5,FALSE)),"")</f>
        <v/>
      </c>
    </row>
    <row r="792" spans="1:10" x14ac:dyDescent="0.25">
      <c r="A792" s="9" t="s">
        <v>842</v>
      </c>
      <c r="B792" s="9" t="s">
        <v>540</v>
      </c>
      <c r="C792" s="9" t="s">
        <v>695</v>
      </c>
      <c r="D792" s="9"/>
      <c r="E792" s="9"/>
      <c r="F792" s="9"/>
      <c r="G792" s="9"/>
      <c r="H792" s="10" t="s">
        <v>696</v>
      </c>
      <c r="I792" s="9" t="s">
        <v>697</v>
      </c>
      <c r="J792" s="9" t="str">
        <f>_xlfn.IFNA(IF(VLOOKUP(I792,Regels!B:F,5,FALSE)=0,"",VLOOKUP(I792,Regels!B:F,5,FALSE)),"")</f>
        <v/>
      </c>
    </row>
    <row r="793" spans="1:10" x14ac:dyDescent="0.25">
      <c r="A793" s="9" t="s">
        <v>842</v>
      </c>
      <c r="B793" s="9" t="s">
        <v>540</v>
      </c>
      <c r="C793" s="9" t="s">
        <v>698</v>
      </c>
      <c r="D793" s="9"/>
      <c r="E793" s="9"/>
      <c r="F793" s="9"/>
      <c r="G793" s="9"/>
      <c r="H793" s="10" t="s">
        <v>61</v>
      </c>
      <c r="I793" s="9" t="s">
        <v>60</v>
      </c>
      <c r="J793" s="9" t="str">
        <f>_xlfn.IFNA(IF(VLOOKUP(I793,Regels!B:F,5,FALSE)=0,"",VLOOKUP(I793,Regels!B:F,5,FALSE)),"")</f>
        <v/>
      </c>
    </row>
    <row r="794" spans="1:10" x14ac:dyDescent="0.25">
      <c r="A794" s="9" t="s">
        <v>842</v>
      </c>
      <c r="B794" s="9" t="s">
        <v>540</v>
      </c>
      <c r="C794" s="9" t="s">
        <v>699</v>
      </c>
      <c r="D794" s="9"/>
      <c r="E794" s="9"/>
      <c r="F794" s="9"/>
      <c r="G794" s="9"/>
      <c r="H794" s="10" t="s">
        <v>579</v>
      </c>
      <c r="I794" s="9" t="s">
        <v>580</v>
      </c>
      <c r="J794" s="9" t="str">
        <f>_xlfn.IFNA(IF(VLOOKUP(I794,Regels!B:F,5,FALSE)=0,"",VLOOKUP(I794,Regels!B:F,5,FALSE)),"")</f>
        <v/>
      </c>
    </row>
    <row r="795" spans="1:10" x14ac:dyDescent="0.25">
      <c r="A795" s="9" t="s">
        <v>842</v>
      </c>
      <c r="B795" s="9" t="s">
        <v>540</v>
      </c>
      <c r="C795" s="9" t="s">
        <v>699</v>
      </c>
      <c r="D795" s="9"/>
      <c r="E795" s="9"/>
      <c r="F795" s="9"/>
      <c r="G795" s="9"/>
      <c r="H795" s="10" t="s">
        <v>700</v>
      </c>
      <c r="I795" s="9" t="s">
        <v>701</v>
      </c>
      <c r="J795" s="9" t="str">
        <f>_xlfn.IFNA(IF(VLOOKUP(I795,Regels!B:F,5,FALSE)=0,"",VLOOKUP(I795,Regels!B:F,5,FALSE)),"")</f>
        <v/>
      </c>
    </row>
    <row r="796" spans="1:10" x14ac:dyDescent="0.25">
      <c r="A796" s="9" t="s">
        <v>842</v>
      </c>
      <c r="B796" s="9" t="s">
        <v>540</v>
      </c>
      <c r="C796" s="9" t="s">
        <v>702</v>
      </c>
      <c r="D796" s="9"/>
      <c r="E796" s="9"/>
      <c r="F796" s="9"/>
      <c r="G796" s="9"/>
      <c r="H796" s="10" t="s">
        <v>56</v>
      </c>
      <c r="I796" s="9" t="s">
        <v>55</v>
      </c>
      <c r="J796" s="9" t="str">
        <f>_xlfn.IFNA(IF(VLOOKUP(I796,Regels!B:F,5,FALSE)=0,"",VLOOKUP(I796,Regels!B:F,5,FALSE)),"")</f>
        <v/>
      </c>
    </row>
    <row r="797" spans="1:10" x14ac:dyDescent="0.25">
      <c r="A797" s="9" t="s">
        <v>842</v>
      </c>
      <c r="B797" s="9" t="s">
        <v>540</v>
      </c>
      <c r="C797" s="9" t="s">
        <v>703</v>
      </c>
      <c r="D797" s="9"/>
      <c r="E797" s="9"/>
      <c r="F797" s="9"/>
      <c r="G797" s="9"/>
      <c r="H797" s="10" t="s">
        <v>579</v>
      </c>
      <c r="I797" s="9" t="s">
        <v>580</v>
      </c>
      <c r="J797" s="9" t="str">
        <f>_xlfn.IFNA(IF(VLOOKUP(I797,Regels!B:F,5,FALSE)=0,"",VLOOKUP(I797,Regels!B:F,5,FALSE)),"")</f>
        <v/>
      </c>
    </row>
    <row r="798" spans="1:10" x14ac:dyDescent="0.25">
      <c r="A798" s="9" t="s">
        <v>842</v>
      </c>
      <c r="B798" s="9" t="s">
        <v>540</v>
      </c>
      <c r="C798" s="9" t="s">
        <v>703</v>
      </c>
      <c r="D798" s="9"/>
      <c r="E798" s="9"/>
      <c r="F798" s="9"/>
      <c r="G798" s="9"/>
      <c r="H798" s="10" t="s">
        <v>700</v>
      </c>
      <c r="I798" s="9" t="s">
        <v>701</v>
      </c>
      <c r="J798" s="9" t="str">
        <f>_xlfn.IFNA(IF(VLOOKUP(I798,Regels!B:F,5,FALSE)=0,"",VLOOKUP(I798,Regels!B:F,5,FALSE)),"")</f>
        <v/>
      </c>
    </row>
    <row r="799" spans="1:10" x14ac:dyDescent="0.25">
      <c r="A799" s="9" t="s">
        <v>842</v>
      </c>
      <c r="B799" s="9" t="s">
        <v>540</v>
      </c>
      <c r="C799" s="9" t="s">
        <v>704</v>
      </c>
      <c r="D799" s="9" t="s">
        <v>552</v>
      </c>
      <c r="E799" s="9"/>
      <c r="F799" s="9"/>
      <c r="G799" s="9"/>
      <c r="H799" s="10" t="s">
        <v>79</v>
      </c>
      <c r="I799" s="9" t="s">
        <v>78</v>
      </c>
      <c r="J799" s="9" t="str">
        <f>_xlfn.IFNA(IF(VLOOKUP(I799,Regels!B:F,5,FALSE)=0,"",VLOOKUP(I799,Regels!B:F,5,FALSE)),"")</f>
        <v/>
      </c>
    </row>
    <row r="800" spans="1:10" x14ac:dyDescent="0.25">
      <c r="A800" s="9" t="s">
        <v>842</v>
      </c>
      <c r="B800" s="9" t="s">
        <v>540</v>
      </c>
      <c r="C800" s="9" t="s">
        <v>704</v>
      </c>
      <c r="D800" s="9" t="s">
        <v>553</v>
      </c>
      <c r="E800" s="9"/>
      <c r="F800" s="9"/>
      <c r="G800" s="9"/>
      <c r="H800" s="10" t="s">
        <v>79</v>
      </c>
      <c r="I800" s="9" t="s">
        <v>78</v>
      </c>
      <c r="J800" s="9" t="str">
        <f>_xlfn.IFNA(IF(VLOOKUP(I800,Regels!B:F,5,FALSE)=0,"",VLOOKUP(I800,Regels!B:F,5,FALSE)),"")</f>
        <v/>
      </c>
    </row>
  </sheetData>
  <autoFilter ref="A1:J8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4"/>
  <sheetViews>
    <sheetView zoomScaleNormal="100" workbookViewId="0">
      <pane xSplit="2" ySplit="1" topLeftCell="C66" activePane="bottomRight" state="frozen"/>
      <selection pane="topRight" activeCell="C1" sqref="C1"/>
      <selection pane="bottomLeft" activeCell="A2" sqref="A2"/>
      <selection pane="bottomRight" activeCell="B75" sqref="B75"/>
    </sheetView>
  </sheetViews>
  <sheetFormatPr defaultRowHeight="15" x14ac:dyDescent="0.25"/>
  <cols>
    <col min="1" max="1" width="16" style="2" bestFit="1" customWidth="1"/>
    <col min="2" max="2" width="10.28515625" style="2" bestFit="1" customWidth="1"/>
    <col min="3" max="3" width="148.140625" style="3" customWidth="1"/>
    <col min="4" max="4" width="129.5703125" style="3" customWidth="1"/>
    <col min="5" max="5" width="112.140625" style="3" bestFit="1" customWidth="1"/>
    <col min="6" max="6" width="11.28515625" style="2" bestFit="1" customWidth="1"/>
    <col min="7" max="16384" width="9.140625" style="2"/>
  </cols>
  <sheetData>
    <row r="1" spans="1:6" x14ac:dyDescent="0.25">
      <c r="A1" s="2" t="s">
        <v>0</v>
      </c>
      <c r="B1" s="2" t="s">
        <v>1</v>
      </c>
      <c r="C1" s="3" t="s">
        <v>2</v>
      </c>
      <c r="D1" s="3" t="s">
        <v>3</v>
      </c>
      <c r="E1" s="3" t="s">
        <v>4</v>
      </c>
      <c r="F1" s="2" t="s">
        <v>5</v>
      </c>
    </row>
    <row r="2" spans="1:6" ht="30" x14ac:dyDescent="0.25">
      <c r="A2" s="2" t="s">
        <v>6</v>
      </c>
      <c r="B2" s="2" t="s">
        <v>7</v>
      </c>
      <c r="C2" s="3" t="s">
        <v>8</v>
      </c>
      <c r="D2" s="3" t="s">
        <v>9</v>
      </c>
      <c r="F2" s="8" t="s">
        <v>10</v>
      </c>
    </row>
    <row r="3" spans="1:6" x14ac:dyDescent="0.25">
      <c r="A3" s="2" t="s">
        <v>6</v>
      </c>
      <c r="B3" s="2" t="s">
        <v>11</v>
      </c>
      <c r="C3" s="3" t="s">
        <v>12</v>
      </c>
      <c r="F3" s="8" t="s">
        <v>10</v>
      </c>
    </row>
    <row r="4" spans="1:6" x14ac:dyDescent="0.25">
      <c r="A4" s="2" t="s">
        <v>6</v>
      </c>
      <c r="B4" s="2" t="s">
        <v>13</v>
      </c>
      <c r="C4" s="3" t="s">
        <v>14</v>
      </c>
      <c r="F4" s="8" t="s">
        <v>10</v>
      </c>
    </row>
    <row r="5" spans="1:6" x14ac:dyDescent="0.25">
      <c r="A5" s="2" t="s">
        <v>6</v>
      </c>
      <c r="B5" s="2" t="s">
        <v>15</v>
      </c>
      <c r="C5" s="3" t="s">
        <v>16</v>
      </c>
      <c r="F5" s="8" t="s">
        <v>10</v>
      </c>
    </row>
    <row r="6" spans="1:6" ht="30" x14ac:dyDescent="0.25">
      <c r="A6" s="2" t="s">
        <v>6</v>
      </c>
      <c r="B6" s="2" t="s">
        <v>17</v>
      </c>
      <c r="C6" s="3" t="s">
        <v>18</v>
      </c>
      <c r="D6" s="3" t="s">
        <v>9</v>
      </c>
      <c r="F6" s="8" t="s">
        <v>10</v>
      </c>
    </row>
    <row r="7" spans="1:6" ht="60" x14ac:dyDescent="0.25">
      <c r="A7" s="2" t="s">
        <v>6</v>
      </c>
      <c r="B7" s="2" t="s">
        <v>19</v>
      </c>
      <c r="C7" s="3" t="s">
        <v>20</v>
      </c>
      <c r="D7" s="3" t="s">
        <v>21</v>
      </c>
      <c r="F7" s="8" t="s">
        <v>10</v>
      </c>
    </row>
    <row r="8" spans="1:6" ht="30" x14ac:dyDescent="0.25">
      <c r="A8" s="2" t="s">
        <v>6</v>
      </c>
      <c r="B8" s="2" t="s">
        <v>22</v>
      </c>
      <c r="C8" s="3" t="s">
        <v>23</v>
      </c>
      <c r="D8" s="3" t="s">
        <v>9</v>
      </c>
      <c r="F8" s="8" t="s">
        <v>10</v>
      </c>
    </row>
    <row r="9" spans="1:6" ht="30" x14ac:dyDescent="0.25">
      <c r="A9" s="2" t="s">
        <v>6</v>
      </c>
      <c r="B9" s="2" t="s">
        <v>24</v>
      </c>
      <c r="C9" s="3" t="s">
        <v>25</v>
      </c>
      <c r="D9" s="3" t="s">
        <v>9</v>
      </c>
      <c r="F9" s="8" t="s">
        <v>10</v>
      </c>
    </row>
    <row r="10" spans="1:6" x14ac:dyDescent="0.25">
      <c r="A10" s="2" t="s">
        <v>6</v>
      </c>
      <c r="B10" s="2" t="s">
        <v>26</v>
      </c>
      <c r="C10" s="3" t="s">
        <v>27</v>
      </c>
      <c r="F10" s="8" t="s">
        <v>10</v>
      </c>
    </row>
    <row r="11" spans="1:6" x14ac:dyDescent="0.25">
      <c r="A11" s="2" t="s">
        <v>6</v>
      </c>
      <c r="B11" s="2" t="s">
        <v>28</v>
      </c>
      <c r="C11" s="3" t="s">
        <v>29</v>
      </c>
      <c r="F11" s="8" t="s">
        <v>10</v>
      </c>
    </row>
    <row r="12" spans="1:6" x14ac:dyDescent="0.25">
      <c r="A12" s="2" t="s">
        <v>6</v>
      </c>
      <c r="B12" s="2" t="s">
        <v>30</v>
      </c>
      <c r="C12" s="3" t="s">
        <v>31</v>
      </c>
      <c r="F12" s="8" t="s">
        <v>10</v>
      </c>
    </row>
    <row r="13" spans="1:6" x14ac:dyDescent="0.25">
      <c r="A13" s="2" t="s">
        <v>6</v>
      </c>
      <c r="B13" s="2" t="s">
        <v>32</v>
      </c>
      <c r="C13" s="3" t="s">
        <v>33</v>
      </c>
      <c r="F13" s="8" t="s">
        <v>10</v>
      </c>
    </row>
    <row r="14" spans="1:6" x14ac:dyDescent="0.25">
      <c r="A14" s="2" t="s">
        <v>6</v>
      </c>
      <c r="B14" s="2" t="s">
        <v>34</v>
      </c>
      <c r="C14" s="3" t="s">
        <v>35</v>
      </c>
      <c r="F14" s="8" t="s">
        <v>10</v>
      </c>
    </row>
    <row r="15" spans="1:6" x14ac:dyDescent="0.25">
      <c r="A15" s="2" t="s">
        <v>6</v>
      </c>
      <c r="B15" s="2" t="s">
        <v>36</v>
      </c>
      <c r="C15" s="3" t="s">
        <v>37</v>
      </c>
      <c r="F15" s="8" t="s">
        <v>10</v>
      </c>
    </row>
    <row r="16" spans="1:6" x14ac:dyDescent="0.25">
      <c r="A16" s="2" t="s">
        <v>6</v>
      </c>
      <c r="B16" s="2" t="s">
        <v>38</v>
      </c>
      <c r="C16" s="3" t="s">
        <v>39</v>
      </c>
      <c r="F16" s="8" t="s">
        <v>10</v>
      </c>
    </row>
    <row r="17" spans="1:6" x14ac:dyDescent="0.25">
      <c r="A17" s="2" t="s">
        <v>6</v>
      </c>
      <c r="B17" s="2" t="s">
        <v>40</v>
      </c>
      <c r="C17" s="3" t="s">
        <v>41</v>
      </c>
      <c r="F17" s="8" t="s">
        <v>10</v>
      </c>
    </row>
    <row r="18" spans="1:6" x14ac:dyDescent="0.25">
      <c r="A18" s="2" t="s">
        <v>6</v>
      </c>
      <c r="B18" s="2" t="s">
        <v>42</v>
      </c>
      <c r="C18" s="3" t="s">
        <v>43</v>
      </c>
      <c r="F18" s="8" t="s">
        <v>10</v>
      </c>
    </row>
    <row r="19" spans="1:6" x14ac:dyDescent="0.25">
      <c r="A19" s="2" t="s">
        <v>44</v>
      </c>
      <c r="B19" s="2" t="s">
        <v>45</v>
      </c>
      <c r="C19" s="3" t="s">
        <v>46</v>
      </c>
      <c r="F19" s="8" t="s">
        <v>10</v>
      </c>
    </row>
    <row r="20" spans="1:6" x14ac:dyDescent="0.25">
      <c r="A20" s="2" t="s">
        <v>44</v>
      </c>
      <c r="B20" s="2" t="s">
        <v>47</v>
      </c>
      <c r="C20" s="3" t="s">
        <v>48</v>
      </c>
      <c r="F20" s="8" t="s">
        <v>10</v>
      </c>
    </row>
    <row r="21" spans="1:6" x14ac:dyDescent="0.25">
      <c r="A21" s="2" t="s">
        <v>44</v>
      </c>
      <c r="B21" s="2" t="s">
        <v>49</v>
      </c>
      <c r="C21" s="3" t="s">
        <v>50</v>
      </c>
      <c r="E21" s="3" t="s">
        <v>51</v>
      </c>
    </row>
    <row r="22" spans="1:6" x14ac:dyDescent="0.25">
      <c r="A22" s="2" t="s">
        <v>44</v>
      </c>
      <c r="B22" s="2" t="s">
        <v>52</v>
      </c>
      <c r="C22" s="3" t="s">
        <v>53</v>
      </c>
      <c r="E22" s="3" t="s">
        <v>54</v>
      </c>
    </row>
    <row r="23" spans="1:6" x14ac:dyDescent="0.25">
      <c r="A23" s="2" t="s">
        <v>44</v>
      </c>
      <c r="B23" s="2" t="s">
        <v>55</v>
      </c>
      <c r="C23" s="3" t="s">
        <v>56</v>
      </c>
      <c r="E23" s="3" t="s">
        <v>57</v>
      </c>
    </row>
    <row r="24" spans="1:6" x14ac:dyDescent="0.25">
      <c r="A24" s="2" t="s">
        <v>44</v>
      </c>
      <c r="B24" s="2" t="s">
        <v>58</v>
      </c>
      <c r="C24" s="3" t="s">
        <v>59</v>
      </c>
      <c r="F24" s="8" t="s">
        <v>10</v>
      </c>
    </row>
    <row r="25" spans="1:6" x14ac:dyDescent="0.25">
      <c r="A25" s="2" t="s">
        <v>44</v>
      </c>
      <c r="B25" s="2" t="s">
        <v>60</v>
      </c>
      <c r="C25" s="3" t="s">
        <v>61</v>
      </c>
      <c r="E25" s="3" t="s">
        <v>62</v>
      </c>
    </row>
    <row r="26" spans="1:6" ht="75" x14ac:dyDescent="0.25">
      <c r="A26" s="2" t="s">
        <v>44</v>
      </c>
      <c r="B26" s="2" t="s">
        <v>63</v>
      </c>
      <c r="C26" s="3" t="s">
        <v>64</v>
      </c>
      <c r="D26" s="3" t="s">
        <v>65</v>
      </c>
      <c r="F26" s="8" t="s">
        <v>10</v>
      </c>
    </row>
    <row r="27" spans="1:6" x14ac:dyDescent="0.25">
      <c r="A27" s="2" t="s">
        <v>44</v>
      </c>
      <c r="B27" s="2" t="s">
        <v>66</v>
      </c>
      <c r="C27" s="3" t="s">
        <v>67</v>
      </c>
      <c r="F27" s="8" t="s">
        <v>10</v>
      </c>
    </row>
    <row r="28" spans="1:6" x14ac:dyDescent="0.25">
      <c r="A28" s="2" t="s">
        <v>44</v>
      </c>
      <c r="B28" s="2" t="s">
        <v>68</v>
      </c>
      <c r="C28" s="3" t="s">
        <v>69</v>
      </c>
      <c r="F28" s="8" t="s">
        <v>70</v>
      </c>
    </row>
    <row r="29" spans="1:6" ht="30" x14ac:dyDescent="0.25">
      <c r="A29" s="2" t="s">
        <v>44</v>
      </c>
      <c r="B29" s="2" t="s">
        <v>71</v>
      </c>
      <c r="C29" s="3" t="s">
        <v>72</v>
      </c>
      <c r="D29" s="3" t="s">
        <v>73</v>
      </c>
      <c r="F29" s="8" t="s">
        <v>10</v>
      </c>
    </row>
    <row r="30" spans="1:6" ht="30" x14ac:dyDescent="0.25">
      <c r="A30" s="2" t="s">
        <v>44</v>
      </c>
      <c r="B30" s="2" t="s">
        <v>74</v>
      </c>
      <c r="C30" s="3" t="s">
        <v>75</v>
      </c>
      <c r="F30" s="8" t="s">
        <v>10</v>
      </c>
    </row>
    <row r="31" spans="1:6" x14ac:dyDescent="0.25">
      <c r="A31" s="2" t="s">
        <v>44</v>
      </c>
      <c r="B31" s="2" t="s">
        <v>76</v>
      </c>
      <c r="C31" s="3" t="s">
        <v>77</v>
      </c>
    </row>
    <row r="32" spans="1:6" x14ac:dyDescent="0.25">
      <c r="A32" s="2" t="s">
        <v>44</v>
      </c>
      <c r="B32" s="2" t="s">
        <v>78</v>
      </c>
      <c r="C32" s="3" t="s">
        <v>79</v>
      </c>
      <c r="E32" s="3" t="s">
        <v>80</v>
      </c>
    </row>
    <row r="33" spans="1:6" x14ac:dyDescent="0.25">
      <c r="A33" s="2" t="s">
        <v>44</v>
      </c>
      <c r="B33" s="2" t="s">
        <v>81</v>
      </c>
      <c r="C33" s="3" t="s">
        <v>82</v>
      </c>
      <c r="D33" s="3" t="s">
        <v>83</v>
      </c>
      <c r="F33" s="8" t="s">
        <v>84</v>
      </c>
    </row>
    <row r="34" spans="1:6" x14ac:dyDescent="0.25">
      <c r="A34" s="2" t="s">
        <v>44</v>
      </c>
      <c r="B34" s="2" t="s">
        <v>85</v>
      </c>
      <c r="C34" s="3" t="s">
        <v>86</v>
      </c>
      <c r="E34" s="3" t="s">
        <v>87</v>
      </c>
    </row>
    <row r="35" spans="1:6" ht="60" x14ac:dyDescent="0.25">
      <c r="A35" s="2" t="s">
        <v>44</v>
      </c>
      <c r="B35" s="2" t="s">
        <v>88</v>
      </c>
      <c r="C35" s="3" t="s">
        <v>89</v>
      </c>
      <c r="D35" s="3" t="s">
        <v>90</v>
      </c>
      <c r="E35" s="3" t="s">
        <v>91</v>
      </c>
    </row>
    <row r="36" spans="1:6" x14ac:dyDescent="0.25">
      <c r="A36" s="2" t="s">
        <v>44</v>
      </c>
      <c r="B36" s="2" t="s">
        <v>92</v>
      </c>
      <c r="C36" s="3" t="s">
        <v>93</v>
      </c>
      <c r="E36" s="3" t="s">
        <v>94</v>
      </c>
      <c r="F36" s="8" t="s">
        <v>95</v>
      </c>
    </row>
    <row r="37" spans="1:6" x14ac:dyDescent="0.25">
      <c r="A37" s="2" t="s">
        <v>44</v>
      </c>
      <c r="B37" s="2" t="s">
        <v>96</v>
      </c>
      <c r="C37" s="3" t="s">
        <v>97</v>
      </c>
      <c r="E37" s="3" t="s">
        <v>98</v>
      </c>
    </row>
    <row r="38" spans="1:6" x14ac:dyDescent="0.25">
      <c r="A38" s="2" t="s">
        <v>44</v>
      </c>
      <c r="B38" s="2" t="s">
        <v>99</v>
      </c>
      <c r="C38" s="3" t="s">
        <v>100</v>
      </c>
      <c r="F38" s="8" t="s">
        <v>10</v>
      </c>
    </row>
    <row r="39" spans="1:6" x14ac:dyDescent="0.25">
      <c r="A39" s="2" t="s">
        <v>44</v>
      </c>
      <c r="B39" s="2" t="s">
        <v>101</v>
      </c>
      <c r="C39" s="3" t="s">
        <v>102</v>
      </c>
      <c r="F39" s="8" t="s">
        <v>10</v>
      </c>
    </row>
    <row r="40" spans="1:6" x14ac:dyDescent="0.25">
      <c r="A40" s="2" t="s">
        <v>44</v>
      </c>
      <c r="B40" s="2" t="s">
        <v>103</v>
      </c>
      <c r="C40" s="3" t="s">
        <v>104</v>
      </c>
      <c r="F40" s="8" t="s">
        <v>10</v>
      </c>
    </row>
    <row r="41" spans="1:6" x14ac:dyDescent="0.25">
      <c r="A41" s="2" t="s">
        <v>44</v>
      </c>
      <c r="B41" s="2" t="s">
        <v>105</v>
      </c>
      <c r="C41" s="3" t="s">
        <v>106</v>
      </c>
      <c r="D41" s="3" t="s">
        <v>107</v>
      </c>
      <c r="F41" s="8" t="s">
        <v>10</v>
      </c>
    </row>
    <row r="42" spans="1:6" x14ac:dyDescent="0.25">
      <c r="A42" s="2" t="s">
        <v>44</v>
      </c>
      <c r="B42" s="2" t="s">
        <v>108</v>
      </c>
      <c r="C42" s="3" t="s">
        <v>109</v>
      </c>
      <c r="F42" s="8" t="s">
        <v>10</v>
      </c>
    </row>
    <row r="43" spans="1:6" x14ac:dyDescent="0.25">
      <c r="A43" s="2" t="s">
        <v>44</v>
      </c>
      <c r="B43" s="2" t="s">
        <v>110</v>
      </c>
      <c r="C43" s="3" t="s">
        <v>111</v>
      </c>
      <c r="F43" s="8" t="s">
        <v>112</v>
      </c>
    </row>
    <row r="44" spans="1:6" x14ac:dyDescent="0.25">
      <c r="A44" s="2" t="s">
        <v>44</v>
      </c>
      <c r="B44" s="2" t="s">
        <v>113</v>
      </c>
      <c r="C44" s="3" t="s">
        <v>114</v>
      </c>
      <c r="F44" s="8" t="s">
        <v>10</v>
      </c>
    </row>
    <row r="45" spans="1:6" ht="30" x14ac:dyDescent="0.25">
      <c r="A45" s="2" t="s">
        <v>44</v>
      </c>
      <c r="B45" s="2" t="s">
        <v>115</v>
      </c>
      <c r="C45" s="3" t="s">
        <v>116</v>
      </c>
      <c r="F45" s="8" t="s">
        <v>10</v>
      </c>
    </row>
    <row r="46" spans="1:6" ht="30" x14ac:dyDescent="0.25">
      <c r="A46" s="2" t="s">
        <v>117</v>
      </c>
      <c r="B46" s="2" t="s">
        <v>118</v>
      </c>
      <c r="C46" s="3" t="s">
        <v>119</v>
      </c>
      <c r="D46" s="3" t="s">
        <v>120</v>
      </c>
      <c r="F46" s="8" t="s">
        <v>10</v>
      </c>
    </row>
    <row r="47" spans="1:6" ht="30" x14ac:dyDescent="0.25">
      <c r="A47" s="2" t="s">
        <v>117</v>
      </c>
      <c r="B47" s="2" t="s">
        <v>121</v>
      </c>
      <c r="C47" s="3" t="s">
        <v>122</v>
      </c>
      <c r="D47" s="3" t="s">
        <v>9</v>
      </c>
      <c r="F47" s="8" t="s">
        <v>10</v>
      </c>
    </row>
    <row r="48" spans="1:6" x14ac:dyDescent="0.25">
      <c r="A48" s="2" t="s">
        <v>117</v>
      </c>
      <c r="B48" s="2" t="s">
        <v>123</v>
      </c>
      <c r="C48" s="3" t="s">
        <v>124</v>
      </c>
      <c r="D48" s="3" t="s">
        <v>125</v>
      </c>
      <c r="F48" s="8" t="s">
        <v>10</v>
      </c>
    </row>
    <row r="49" spans="1:6" x14ac:dyDescent="0.25">
      <c r="A49" s="2" t="s">
        <v>117</v>
      </c>
      <c r="B49" s="2" t="s">
        <v>126</v>
      </c>
      <c r="C49" s="3" t="s">
        <v>127</v>
      </c>
      <c r="F49" s="8" t="s">
        <v>10</v>
      </c>
    </row>
    <row r="50" spans="1:6" ht="90" x14ac:dyDescent="0.25">
      <c r="A50" s="2" t="s">
        <v>117</v>
      </c>
      <c r="B50" s="2" t="s">
        <v>128</v>
      </c>
      <c r="C50" s="3" t="s">
        <v>129</v>
      </c>
      <c r="D50" s="3" t="s">
        <v>130</v>
      </c>
      <c r="F50" s="8" t="s">
        <v>131</v>
      </c>
    </row>
    <row r="51" spans="1:6" x14ac:dyDescent="0.25">
      <c r="A51" s="2" t="s">
        <v>117</v>
      </c>
      <c r="B51" s="2" t="s">
        <v>132</v>
      </c>
      <c r="C51" s="3" t="s">
        <v>133</v>
      </c>
      <c r="F51" s="8" t="s">
        <v>10</v>
      </c>
    </row>
    <row r="52" spans="1:6" x14ac:dyDescent="0.25">
      <c r="A52" s="2" t="s">
        <v>117</v>
      </c>
      <c r="B52" s="2" t="s">
        <v>134</v>
      </c>
      <c r="C52" s="3" t="s">
        <v>135</v>
      </c>
      <c r="F52" s="8" t="s">
        <v>136</v>
      </c>
    </row>
    <row r="53" spans="1:6" x14ac:dyDescent="0.25">
      <c r="A53" s="2" t="s">
        <v>117</v>
      </c>
      <c r="B53" s="2" t="s">
        <v>137</v>
      </c>
      <c r="C53" s="3" t="s">
        <v>138</v>
      </c>
      <c r="F53" s="8" t="s">
        <v>10</v>
      </c>
    </row>
    <row r="54" spans="1:6" ht="90" x14ac:dyDescent="0.25">
      <c r="A54" s="2" t="s">
        <v>117</v>
      </c>
      <c r="B54" s="2" t="s">
        <v>139</v>
      </c>
      <c r="C54" s="3" t="s">
        <v>140</v>
      </c>
      <c r="D54" s="3" t="s">
        <v>141</v>
      </c>
      <c r="F54" s="8" t="s">
        <v>142</v>
      </c>
    </row>
    <row r="55" spans="1:6" ht="30" x14ac:dyDescent="0.25">
      <c r="A55" s="2" t="s">
        <v>117</v>
      </c>
      <c r="B55" s="2" t="s">
        <v>143</v>
      </c>
      <c r="C55" s="3" t="s">
        <v>144</v>
      </c>
      <c r="F55" s="8" t="s">
        <v>145</v>
      </c>
    </row>
    <row r="56" spans="1:6" x14ac:dyDescent="0.25">
      <c r="A56" s="2" t="s">
        <v>117</v>
      </c>
      <c r="B56" s="2" t="s">
        <v>146</v>
      </c>
      <c r="C56" s="3" t="s">
        <v>147</v>
      </c>
      <c r="F56" s="8" t="s">
        <v>148</v>
      </c>
    </row>
    <row r="57" spans="1:6" ht="30" x14ac:dyDescent="0.25">
      <c r="A57" s="2" t="s">
        <v>117</v>
      </c>
      <c r="B57" s="2" t="s">
        <v>149</v>
      </c>
      <c r="C57" s="3" t="s">
        <v>150</v>
      </c>
      <c r="F57" s="8" t="s">
        <v>151</v>
      </c>
    </row>
    <row r="58" spans="1:6" ht="60" x14ac:dyDescent="0.25">
      <c r="A58" s="2" t="s">
        <v>117</v>
      </c>
      <c r="B58" s="2" t="s">
        <v>152</v>
      </c>
      <c r="C58" s="3" t="s">
        <v>153</v>
      </c>
      <c r="D58" s="3" t="s">
        <v>154</v>
      </c>
      <c r="F58" s="8" t="s">
        <v>10</v>
      </c>
    </row>
    <row r="59" spans="1:6" ht="45" x14ac:dyDescent="0.25">
      <c r="A59" s="2" t="s">
        <v>117</v>
      </c>
      <c r="B59" s="2" t="s">
        <v>155</v>
      </c>
      <c r="C59" s="3" t="s">
        <v>156</v>
      </c>
      <c r="D59" s="3" t="s">
        <v>157</v>
      </c>
      <c r="F59" s="8" t="s">
        <v>10</v>
      </c>
    </row>
    <row r="60" spans="1:6" ht="30" x14ac:dyDescent="0.25">
      <c r="A60" s="2" t="s">
        <v>117</v>
      </c>
      <c r="B60" s="2" t="s">
        <v>158</v>
      </c>
      <c r="C60" s="3" t="s">
        <v>159</v>
      </c>
      <c r="D60" s="3" t="s">
        <v>9</v>
      </c>
      <c r="F60" s="8" t="s">
        <v>160</v>
      </c>
    </row>
    <row r="61" spans="1:6" x14ac:dyDescent="0.25">
      <c r="A61" s="2" t="s">
        <v>117</v>
      </c>
      <c r="B61" s="2" t="s">
        <v>161</v>
      </c>
      <c r="C61" s="3" t="s">
        <v>162</v>
      </c>
      <c r="D61" s="3" t="s">
        <v>163</v>
      </c>
      <c r="F61" s="8" t="s">
        <v>10</v>
      </c>
    </row>
    <row r="62" spans="1:6" x14ac:dyDescent="0.25">
      <c r="A62" s="2" t="s">
        <v>117</v>
      </c>
      <c r="B62" s="2" t="s">
        <v>164</v>
      </c>
      <c r="C62" s="3" t="s">
        <v>165</v>
      </c>
      <c r="D62" s="3" t="s">
        <v>166</v>
      </c>
      <c r="F62" s="8" t="s">
        <v>167</v>
      </c>
    </row>
    <row r="63" spans="1:6" x14ac:dyDescent="0.25">
      <c r="A63" s="2" t="s">
        <v>117</v>
      </c>
      <c r="B63" s="2" t="s">
        <v>168</v>
      </c>
      <c r="C63" s="3" t="s">
        <v>169</v>
      </c>
      <c r="F63" s="8" t="s">
        <v>170</v>
      </c>
    </row>
    <row r="64" spans="1:6" ht="30" x14ac:dyDescent="0.25">
      <c r="A64" s="2" t="s">
        <v>117</v>
      </c>
      <c r="B64" s="2" t="s">
        <v>171</v>
      </c>
      <c r="C64" s="3" t="s">
        <v>172</v>
      </c>
      <c r="D64" s="3" t="s">
        <v>173</v>
      </c>
      <c r="F64" s="8" t="s">
        <v>174</v>
      </c>
    </row>
    <row r="65" spans="1:6" ht="75" x14ac:dyDescent="0.25">
      <c r="A65" s="2" t="s">
        <v>117</v>
      </c>
      <c r="B65" s="2" t="s">
        <v>175</v>
      </c>
      <c r="C65" s="3" t="s">
        <v>176</v>
      </c>
      <c r="D65" s="3" t="s">
        <v>177</v>
      </c>
      <c r="F65" s="8" t="s">
        <v>178</v>
      </c>
    </row>
    <row r="66" spans="1:6" x14ac:dyDescent="0.25">
      <c r="A66" s="2" t="s">
        <v>117</v>
      </c>
      <c r="B66" s="2" t="s">
        <v>179</v>
      </c>
      <c r="C66" s="3" t="s">
        <v>180</v>
      </c>
      <c r="F66" s="8" t="s">
        <v>181</v>
      </c>
    </row>
    <row r="67" spans="1:6" x14ac:dyDescent="0.25">
      <c r="A67" s="2" t="s">
        <v>117</v>
      </c>
      <c r="B67" s="2" t="s">
        <v>182</v>
      </c>
      <c r="C67" s="3" t="s">
        <v>183</v>
      </c>
      <c r="F67" s="8" t="s">
        <v>184</v>
      </c>
    </row>
    <row r="68" spans="1:6" x14ac:dyDescent="0.25">
      <c r="A68" s="2" t="s">
        <v>117</v>
      </c>
      <c r="B68" s="2" t="s">
        <v>185</v>
      </c>
      <c r="C68" s="3" t="s">
        <v>186</v>
      </c>
      <c r="D68" s="3" t="s">
        <v>187</v>
      </c>
      <c r="F68" s="8" t="s">
        <v>188</v>
      </c>
    </row>
    <row r="69" spans="1:6" x14ac:dyDescent="0.25">
      <c r="A69" s="2" t="s">
        <v>117</v>
      </c>
      <c r="B69" s="2" t="s">
        <v>189</v>
      </c>
      <c r="C69" s="3" t="s">
        <v>190</v>
      </c>
      <c r="F69" s="8" t="s">
        <v>191</v>
      </c>
    </row>
    <row r="70" spans="1:6" ht="30" x14ac:dyDescent="0.25">
      <c r="A70" s="2" t="s">
        <v>117</v>
      </c>
      <c r="B70" s="2" t="s">
        <v>192</v>
      </c>
      <c r="C70" s="3" t="s">
        <v>193</v>
      </c>
      <c r="D70" s="3" t="s">
        <v>194</v>
      </c>
      <c r="F70" s="8" t="s">
        <v>10</v>
      </c>
    </row>
    <row r="71" spans="1:6" ht="30" x14ac:dyDescent="0.25">
      <c r="A71" s="2" t="s">
        <v>117</v>
      </c>
      <c r="B71" s="2" t="s">
        <v>195</v>
      </c>
      <c r="C71" s="3" t="s">
        <v>196</v>
      </c>
      <c r="D71" s="3" t="s">
        <v>197</v>
      </c>
      <c r="F71" s="8" t="s">
        <v>10</v>
      </c>
    </row>
    <row r="72" spans="1:6" ht="30" x14ac:dyDescent="0.25">
      <c r="A72" s="2" t="s">
        <v>117</v>
      </c>
      <c r="B72" s="2" t="s">
        <v>198</v>
      </c>
      <c r="C72" s="3" t="s">
        <v>199</v>
      </c>
      <c r="D72" s="3" t="s">
        <v>200</v>
      </c>
      <c r="F72" s="8" t="s">
        <v>201</v>
      </c>
    </row>
    <row r="73" spans="1:6" x14ac:dyDescent="0.25">
      <c r="A73" s="2" t="s">
        <v>117</v>
      </c>
      <c r="B73" s="2" t="s">
        <v>202</v>
      </c>
      <c r="C73" s="3" t="s">
        <v>203</v>
      </c>
      <c r="F73" s="8" t="s">
        <v>10</v>
      </c>
    </row>
    <row r="74" spans="1:6" ht="30" x14ac:dyDescent="0.25">
      <c r="A74" s="2" t="s">
        <v>117</v>
      </c>
      <c r="B74" s="2" t="s">
        <v>204</v>
      </c>
      <c r="C74" s="3" t="s">
        <v>205</v>
      </c>
      <c r="D74" s="3" t="s">
        <v>206</v>
      </c>
      <c r="F74" s="8" t="s">
        <v>10</v>
      </c>
    </row>
    <row r="75" spans="1:6" x14ac:dyDescent="0.25">
      <c r="A75" s="2" t="s">
        <v>117</v>
      </c>
      <c r="B75" s="2" t="s">
        <v>207</v>
      </c>
      <c r="C75" s="3" t="s">
        <v>208</v>
      </c>
      <c r="F75" s="8" t="s">
        <v>10</v>
      </c>
    </row>
    <row r="76" spans="1:6" ht="210" x14ac:dyDescent="0.25">
      <c r="A76" s="2" t="s">
        <v>117</v>
      </c>
      <c r="B76" s="2" t="s">
        <v>209</v>
      </c>
      <c r="C76" s="3" t="s">
        <v>210</v>
      </c>
      <c r="D76" s="3" t="s">
        <v>211</v>
      </c>
      <c r="F76" s="8" t="s">
        <v>212</v>
      </c>
    </row>
    <row r="77" spans="1:6" ht="30" x14ac:dyDescent="0.25">
      <c r="A77" s="2" t="s">
        <v>117</v>
      </c>
      <c r="B77" s="2" t="s">
        <v>213</v>
      </c>
      <c r="C77" s="3" t="s">
        <v>214</v>
      </c>
      <c r="F77" s="8" t="s">
        <v>215</v>
      </c>
    </row>
    <row r="78" spans="1:6" ht="105" x14ac:dyDescent="0.25">
      <c r="A78" s="2" t="s">
        <v>117</v>
      </c>
      <c r="B78" s="2" t="s">
        <v>216</v>
      </c>
      <c r="C78" s="3" t="s">
        <v>217</v>
      </c>
      <c r="D78" s="3" t="s">
        <v>218</v>
      </c>
      <c r="F78" s="8" t="s">
        <v>10</v>
      </c>
    </row>
    <row r="79" spans="1:6" ht="30" x14ac:dyDescent="0.25">
      <c r="A79" s="2" t="s">
        <v>117</v>
      </c>
      <c r="B79" s="2" t="s">
        <v>219</v>
      </c>
      <c r="C79" s="3" t="s">
        <v>220</v>
      </c>
      <c r="D79" s="3" t="s">
        <v>221</v>
      </c>
      <c r="F79" s="8" t="s">
        <v>222</v>
      </c>
    </row>
    <row r="80" spans="1:6" ht="30" x14ac:dyDescent="0.25">
      <c r="A80" s="2" t="s">
        <v>117</v>
      </c>
      <c r="B80" s="2" t="s">
        <v>223</v>
      </c>
      <c r="C80" s="3" t="s">
        <v>224</v>
      </c>
      <c r="D80" s="3" t="s">
        <v>225</v>
      </c>
      <c r="F80" s="8" t="s">
        <v>226</v>
      </c>
    </row>
    <row r="81" spans="1:6" x14ac:dyDescent="0.25">
      <c r="A81" s="2" t="s">
        <v>117</v>
      </c>
      <c r="B81" s="2" t="s">
        <v>227</v>
      </c>
      <c r="C81" s="3" t="s">
        <v>228</v>
      </c>
      <c r="D81" s="3" t="s">
        <v>229</v>
      </c>
      <c r="F81" s="8" t="s">
        <v>230</v>
      </c>
    </row>
    <row r="82" spans="1:6" x14ac:dyDescent="0.25">
      <c r="A82" s="2" t="s">
        <v>117</v>
      </c>
      <c r="B82" s="2" t="s">
        <v>231</v>
      </c>
      <c r="C82" s="3" t="s">
        <v>232</v>
      </c>
      <c r="F82" s="8" t="s">
        <v>233</v>
      </c>
    </row>
    <row r="83" spans="1:6" ht="75" x14ac:dyDescent="0.25">
      <c r="A83" s="2" t="s">
        <v>117</v>
      </c>
      <c r="B83" s="2" t="s">
        <v>234</v>
      </c>
      <c r="C83" s="3" t="s">
        <v>235</v>
      </c>
      <c r="D83" s="3" t="s">
        <v>236</v>
      </c>
      <c r="F83" s="8" t="s">
        <v>237</v>
      </c>
    </row>
    <row r="84" spans="1:6" ht="30" x14ac:dyDescent="0.25">
      <c r="A84" s="2" t="s">
        <v>238</v>
      </c>
      <c r="B84" s="2" t="s">
        <v>239</v>
      </c>
      <c r="C84" s="3" t="s">
        <v>240</v>
      </c>
    </row>
    <row r="85" spans="1:6" ht="30" x14ac:dyDescent="0.25">
      <c r="A85" s="2" t="s">
        <v>238</v>
      </c>
      <c r="B85" s="2" t="s">
        <v>241</v>
      </c>
      <c r="C85" s="3" t="s">
        <v>242</v>
      </c>
    </row>
    <row r="86" spans="1:6" ht="30" x14ac:dyDescent="0.25">
      <c r="A86" s="2" t="s">
        <v>238</v>
      </c>
      <c r="B86" s="2" t="s">
        <v>243</v>
      </c>
      <c r="C86" s="3" t="s">
        <v>244</v>
      </c>
    </row>
    <row r="87" spans="1:6" x14ac:dyDescent="0.25">
      <c r="A87" s="2" t="s">
        <v>238</v>
      </c>
      <c r="B87" s="2" t="s">
        <v>245</v>
      </c>
      <c r="C87" s="3" t="s">
        <v>246</v>
      </c>
    </row>
    <row r="88" spans="1:6" x14ac:dyDescent="0.25">
      <c r="A88" s="2" t="s">
        <v>238</v>
      </c>
      <c r="B88" s="2" t="s">
        <v>247</v>
      </c>
      <c r="C88" s="3" t="s">
        <v>248</v>
      </c>
    </row>
    <row r="89" spans="1:6" x14ac:dyDescent="0.25">
      <c r="A89" s="2" t="s">
        <v>238</v>
      </c>
      <c r="B89" s="2" t="s">
        <v>249</v>
      </c>
      <c r="C89" s="3" t="s">
        <v>250</v>
      </c>
    </row>
    <row r="90" spans="1:6" ht="30" x14ac:dyDescent="0.25">
      <c r="A90" s="2" t="s">
        <v>238</v>
      </c>
      <c r="B90" s="2" t="s">
        <v>251</v>
      </c>
      <c r="C90" s="3" t="s">
        <v>252</v>
      </c>
    </row>
    <row r="91" spans="1:6" x14ac:dyDescent="0.25">
      <c r="A91" s="2" t="s">
        <v>238</v>
      </c>
      <c r="B91" s="2" t="s">
        <v>253</v>
      </c>
      <c r="C91" s="3" t="s">
        <v>254</v>
      </c>
    </row>
    <row r="92" spans="1:6" x14ac:dyDescent="0.25">
      <c r="A92" s="2" t="s">
        <v>238</v>
      </c>
      <c r="B92" s="2" t="s">
        <v>255</v>
      </c>
      <c r="C92" s="3" t="s">
        <v>256</v>
      </c>
    </row>
    <row r="93" spans="1:6" x14ac:dyDescent="0.25">
      <c r="A93" s="2" t="s">
        <v>238</v>
      </c>
      <c r="B93" s="2" t="s">
        <v>257</v>
      </c>
      <c r="C93" s="3" t="s">
        <v>258</v>
      </c>
    </row>
    <row r="94" spans="1:6" x14ac:dyDescent="0.25">
      <c r="A94" s="2" t="s">
        <v>238</v>
      </c>
      <c r="B94" s="2" t="s">
        <v>259</v>
      </c>
      <c r="C94" s="3" t="s">
        <v>260</v>
      </c>
    </row>
    <row r="95" spans="1:6" x14ac:dyDescent="0.25">
      <c r="A95" s="2" t="s">
        <v>238</v>
      </c>
      <c r="B95" s="2" t="s">
        <v>261</v>
      </c>
      <c r="C95" s="3" t="s">
        <v>262</v>
      </c>
    </row>
    <row r="96" spans="1:6" x14ac:dyDescent="0.25">
      <c r="A96" s="2" t="s">
        <v>238</v>
      </c>
      <c r="B96" s="2" t="s">
        <v>263</v>
      </c>
      <c r="C96" s="3" t="s">
        <v>264</v>
      </c>
    </row>
    <row r="97" spans="1:4" x14ac:dyDescent="0.25">
      <c r="A97" s="2" t="s">
        <v>238</v>
      </c>
      <c r="B97" s="2" t="s">
        <v>265</v>
      </c>
      <c r="C97" s="3" t="s">
        <v>266</v>
      </c>
    </row>
    <row r="98" spans="1:4" x14ac:dyDescent="0.25">
      <c r="A98" s="2" t="s">
        <v>238</v>
      </c>
      <c r="B98" s="2" t="s">
        <v>267</v>
      </c>
      <c r="C98" s="3" t="s">
        <v>268</v>
      </c>
    </row>
    <row r="99" spans="1:4" ht="30" x14ac:dyDescent="0.25">
      <c r="A99" s="2" t="s">
        <v>269</v>
      </c>
      <c r="B99" s="2" t="s">
        <v>270</v>
      </c>
      <c r="C99" s="3" t="s">
        <v>271</v>
      </c>
      <c r="D99" s="3" t="s">
        <v>272</v>
      </c>
    </row>
    <row r="100" spans="1:4" x14ac:dyDescent="0.25">
      <c r="A100" s="2" t="s">
        <v>269</v>
      </c>
      <c r="B100" s="2" t="s">
        <v>273</v>
      </c>
      <c r="C100" s="3" t="s">
        <v>274</v>
      </c>
    </row>
    <row r="101" spans="1:4" ht="120" x14ac:dyDescent="0.25">
      <c r="A101" s="2" t="s">
        <v>269</v>
      </c>
      <c r="B101" s="2" t="s">
        <v>275</v>
      </c>
      <c r="C101" s="3" t="s">
        <v>276</v>
      </c>
      <c r="D101" s="3" t="s">
        <v>277</v>
      </c>
    </row>
    <row r="102" spans="1:4" ht="135" x14ac:dyDescent="0.25">
      <c r="A102" s="2" t="s">
        <v>269</v>
      </c>
      <c r="B102" s="2" t="s">
        <v>278</v>
      </c>
      <c r="C102" s="3" t="s">
        <v>279</v>
      </c>
      <c r="D102" s="3" t="s">
        <v>280</v>
      </c>
    </row>
    <row r="103" spans="1:4" x14ac:dyDescent="0.25">
      <c r="A103" s="2" t="s">
        <v>269</v>
      </c>
      <c r="B103" s="2" t="s">
        <v>281</v>
      </c>
      <c r="C103" s="3" t="s">
        <v>282</v>
      </c>
      <c r="D103" s="3" t="s">
        <v>283</v>
      </c>
    </row>
    <row r="104" spans="1:4" ht="30" x14ac:dyDescent="0.25">
      <c r="A104" s="2" t="s">
        <v>269</v>
      </c>
      <c r="B104" s="2" t="s">
        <v>284</v>
      </c>
      <c r="C104" s="3" t="s">
        <v>285</v>
      </c>
      <c r="D104" s="3" t="s">
        <v>286</v>
      </c>
    </row>
    <row r="105" spans="1:4" x14ac:dyDescent="0.25">
      <c r="A105" s="2" t="s">
        <v>269</v>
      </c>
      <c r="B105" s="2" t="s">
        <v>287</v>
      </c>
      <c r="C105" s="3" t="s">
        <v>288</v>
      </c>
      <c r="D105" s="3" t="s">
        <v>289</v>
      </c>
    </row>
    <row r="106" spans="1:4" x14ac:dyDescent="0.25">
      <c r="A106" s="2" t="s">
        <v>269</v>
      </c>
      <c r="B106" s="2" t="s">
        <v>290</v>
      </c>
      <c r="C106" s="3" t="s">
        <v>291</v>
      </c>
    </row>
    <row r="107" spans="1:4" ht="60" x14ac:dyDescent="0.25">
      <c r="A107" s="2" t="s">
        <v>269</v>
      </c>
      <c r="B107" s="2" t="s">
        <v>292</v>
      </c>
      <c r="C107" s="3" t="s">
        <v>293</v>
      </c>
      <c r="D107" s="3" t="s">
        <v>294</v>
      </c>
    </row>
    <row r="108" spans="1:4" x14ac:dyDescent="0.25">
      <c r="A108" s="2" t="s">
        <v>269</v>
      </c>
      <c r="B108" s="2" t="s">
        <v>295</v>
      </c>
      <c r="C108" s="3" t="s">
        <v>296</v>
      </c>
      <c r="D108" s="3" t="s">
        <v>297</v>
      </c>
    </row>
    <row r="109" spans="1:4" x14ac:dyDescent="0.25">
      <c r="A109" s="2" t="s">
        <v>269</v>
      </c>
      <c r="B109" s="2" t="s">
        <v>298</v>
      </c>
      <c r="C109" s="3" t="s">
        <v>299</v>
      </c>
      <c r="D109" s="3" t="s">
        <v>300</v>
      </c>
    </row>
    <row r="110" spans="1:4" x14ac:dyDescent="0.25">
      <c r="A110" s="2" t="s">
        <v>269</v>
      </c>
      <c r="B110" s="2" t="s">
        <v>301</v>
      </c>
      <c r="C110" s="3" t="s">
        <v>302</v>
      </c>
      <c r="D110" s="3" t="s">
        <v>303</v>
      </c>
    </row>
    <row r="111" spans="1:4" x14ac:dyDescent="0.25">
      <c r="A111" s="2" t="s">
        <v>269</v>
      </c>
      <c r="B111" s="2" t="s">
        <v>304</v>
      </c>
      <c r="C111" s="3" t="s">
        <v>305</v>
      </c>
    </row>
    <row r="112" spans="1:4" ht="90" x14ac:dyDescent="0.25">
      <c r="A112" s="2" t="s">
        <v>269</v>
      </c>
      <c r="B112" s="2" t="s">
        <v>306</v>
      </c>
      <c r="C112" s="3" t="s">
        <v>307</v>
      </c>
      <c r="D112" s="3" t="s">
        <v>308</v>
      </c>
    </row>
    <row r="113" spans="1:4" x14ac:dyDescent="0.25">
      <c r="A113" s="2" t="s">
        <v>269</v>
      </c>
      <c r="B113" s="2" t="s">
        <v>309</v>
      </c>
      <c r="C113" s="3" t="s">
        <v>310</v>
      </c>
    </row>
    <row r="114" spans="1:4" ht="135" x14ac:dyDescent="0.25">
      <c r="A114" s="2" t="s">
        <v>269</v>
      </c>
      <c r="B114" s="2" t="s">
        <v>311</v>
      </c>
      <c r="C114" s="3" t="s">
        <v>312</v>
      </c>
      <c r="D114" s="3" t="s">
        <v>313</v>
      </c>
    </row>
    <row r="115" spans="1:4" ht="30" x14ac:dyDescent="0.25">
      <c r="A115" s="2" t="s">
        <v>269</v>
      </c>
      <c r="B115" s="2" t="s">
        <v>314</v>
      </c>
      <c r="C115" s="3" t="s">
        <v>315</v>
      </c>
      <c r="D115" s="3" t="s">
        <v>316</v>
      </c>
    </row>
    <row r="116" spans="1:4" ht="30" x14ac:dyDescent="0.25">
      <c r="A116" s="2" t="s">
        <v>269</v>
      </c>
      <c r="B116" s="2" t="s">
        <v>317</v>
      </c>
      <c r="C116" s="3" t="s">
        <v>318</v>
      </c>
    </row>
    <row r="117" spans="1:4" ht="30" x14ac:dyDescent="0.25">
      <c r="A117" s="2" t="s">
        <v>269</v>
      </c>
      <c r="B117" s="2" t="s">
        <v>319</v>
      </c>
      <c r="C117" s="3" t="s">
        <v>320</v>
      </c>
      <c r="D117" s="3" t="s">
        <v>316</v>
      </c>
    </row>
    <row r="118" spans="1:4" x14ac:dyDescent="0.25">
      <c r="A118" s="2" t="s">
        <v>269</v>
      </c>
      <c r="B118" s="2" t="s">
        <v>321</v>
      </c>
      <c r="C118" s="3" t="s">
        <v>322</v>
      </c>
    </row>
    <row r="119" spans="1:4" x14ac:dyDescent="0.25">
      <c r="A119" s="2" t="s">
        <v>269</v>
      </c>
      <c r="B119" s="2" t="s">
        <v>323</v>
      </c>
      <c r="C119" s="3" t="s">
        <v>324</v>
      </c>
    </row>
    <row r="120" spans="1:4" x14ac:dyDescent="0.25">
      <c r="A120" s="2" t="s">
        <v>269</v>
      </c>
      <c r="B120" s="2" t="s">
        <v>325</v>
      </c>
      <c r="C120" s="3" t="s">
        <v>326</v>
      </c>
    </row>
    <row r="121" spans="1:4" x14ac:dyDescent="0.25">
      <c r="A121" s="2" t="s">
        <v>269</v>
      </c>
      <c r="B121" s="2" t="s">
        <v>327</v>
      </c>
      <c r="C121" s="3" t="s">
        <v>328</v>
      </c>
    </row>
    <row r="122" spans="1:4" ht="45" x14ac:dyDescent="0.25">
      <c r="A122" s="2" t="s">
        <v>269</v>
      </c>
      <c r="B122" s="2" t="s">
        <v>329</v>
      </c>
      <c r="C122" s="3" t="s">
        <v>330</v>
      </c>
      <c r="D122" s="3" t="s">
        <v>331</v>
      </c>
    </row>
    <row r="123" spans="1:4" x14ac:dyDescent="0.25">
      <c r="A123" s="2" t="s">
        <v>269</v>
      </c>
      <c r="B123" s="2" t="s">
        <v>332</v>
      </c>
      <c r="C123" s="3" t="s">
        <v>333</v>
      </c>
      <c r="D123" s="3" t="s">
        <v>334</v>
      </c>
    </row>
    <row r="124" spans="1:4" ht="45" x14ac:dyDescent="0.25">
      <c r="A124" s="2" t="s">
        <v>269</v>
      </c>
      <c r="B124" s="2" t="s">
        <v>335</v>
      </c>
      <c r="C124" s="3" t="s">
        <v>336</v>
      </c>
      <c r="D124" s="3" t="s">
        <v>337</v>
      </c>
    </row>
    <row r="125" spans="1:4" ht="75" x14ac:dyDescent="0.25">
      <c r="A125" s="2" t="s">
        <v>269</v>
      </c>
      <c r="B125" s="2" t="s">
        <v>338</v>
      </c>
      <c r="C125" s="3" t="s">
        <v>339</v>
      </c>
      <c r="D125" s="3" t="s">
        <v>340</v>
      </c>
    </row>
    <row r="126" spans="1:4" x14ac:dyDescent="0.25">
      <c r="A126" s="2" t="s">
        <v>269</v>
      </c>
      <c r="B126" s="2" t="s">
        <v>341</v>
      </c>
      <c r="C126" s="3" t="s">
        <v>342</v>
      </c>
    </row>
    <row r="127" spans="1:4" x14ac:dyDescent="0.25">
      <c r="A127" s="2" t="s">
        <v>269</v>
      </c>
      <c r="B127" s="2" t="s">
        <v>343</v>
      </c>
      <c r="C127" s="3" t="s">
        <v>344</v>
      </c>
    </row>
    <row r="128" spans="1:4" x14ac:dyDescent="0.25">
      <c r="A128" s="2" t="s">
        <v>269</v>
      </c>
      <c r="B128" s="2" t="s">
        <v>345</v>
      </c>
      <c r="C128" s="3" t="s">
        <v>346</v>
      </c>
    </row>
    <row r="129" spans="1:4" ht="75" x14ac:dyDescent="0.25">
      <c r="A129" s="2" t="s">
        <v>269</v>
      </c>
      <c r="B129" s="2" t="s">
        <v>347</v>
      </c>
      <c r="C129" s="3" t="s">
        <v>348</v>
      </c>
      <c r="D129" s="3" t="s">
        <v>349</v>
      </c>
    </row>
    <row r="130" spans="1:4" x14ac:dyDescent="0.25">
      <c r="A130" s="2" t="s">
        <v>269</v>
      </c>
      <c r="B130" s="2" t="s">
        <v>350</v>
      </c>
      <c r="C130" s="3" t="s">
        <v>351</v>
      </c>
    </row>
    <row r="131" spans="1:4" ht="60" x14ac:dyDescent="0.25">
      <c r="A131" s="2" t="s">
        <v>269</v>
      </c>
      <c r="B131" s="2" t="s">
        <v>352</v>
      </c>
      <c r="C131" s="3" t="s">
        <v>353</v>
      </c>
      <c r="D131" s="3" t="s">
        <v>354</v>
      </c>
    </row>
    <row r="132" spans="1:4" x14ac:dyDescent="0.25">
      <c r="A132" s="2" t="s">
        <v>269</v>
      </c>
      <c r="B132" s="2" t="s">
        <v>355</v>
      </c>
      <c r="C132" s="3" t="s">
        <v>356</v>
      </c>
    </row>
    <row r="133" spans="1:4" x14ac:dyDescent="0.25">
      <c r="A133" s="2" t="s">
        <v>269</v>
      </c>
      <c r="B133" s="2" t="s">
        <v>357</v>
      </c>
      <c r="C133" s="3" t="s">
        <v>358</v>
      </c>
    </row>
    <row r="134" spans="1:4" x14ac:dyDescent="0.25">
      <c r="A134" s="2" t="s">
        <v>269</v>
      </c>
      <c r="B134" s="2" t="s">
        <v>359</v>
      </c>
      <c r="C134" s="3" t="s">
        <v>360</v>
      </c>
    </row>
    <row r="135" spans="1:4" ht="30" x14ac:dyDescent="0.25">
      <c r="A135" s="2" t="s">
        <v>269</v>
      </c>
      <c r="B135" s="2" t="s">
        <v>361</v>
      </c>
      <c r="C135" s="3" t="s">
        <v>362</v>
      </c>
      <c r="D135" s="3" t="s">
        <v>363</v>
      </c>
    </row>
    <row r="136" spans="1:4" x14ac:dyDescent="0.25">
      <c r="A136" s="2" t="s">
        <v>269</v>
      </c>
      <c r="B136" s="2" t="s">
        <v>364</v>
      </c>
      <c r="C136" s="3" t="s">
        <v>365</v>
      </c>
      <c r="D136" s="3" t="s">
        <v>366</v>
      </c>
    </row>
    <row r="137" spans="1:4" ht="30" x14ac:dyDescent="0.25">
      <c r="A137" s="2" t="s">
        <v>269</v>
      </c>
      <c r="B137" s="2" t="s">
        <v>367</v>
      </c>
      <c r="C137" s="3" t="s">
        <v>368</v>
      </c>
      <c r="D137" s="3" t="s">
        <v>369</v>
      </c>
    </row>
    <row r="138" spans="1:4" ht="150" x14ac:dyDescent="0.25">
      <c r="A138" s="2" t="s">
        <v>269</v>
      </c>
      <c r="B138" s="2" t="s">
        <v>370</v>
      </c>
      <c r="C138" s="3" t="s">
        <v>371</v>
      </c>
      <c r="D138" s="3" t="s">
        <v>372</v>
      </c>
    </row>
    <row r="139" spans="1:4" x14ac:dyDescent="0.25">
      <c r="A139" s="2" t="s">
        <v>269</v>
      </c>
      <c r="B139" s="2" t="s">
        <v>373</v>
      </c>
      <c r="C139" s="3" t="s">
        <v>374</v>
      </c>
    </row>
    <row r="140" spans="1:4" ht="45" x14ac:dyDescent="0.25">
      <c r="A140" s="2" t="s">
        <v>269</v>
      </c>
      <c r="B140" s="2" t="s">
        <v>375</v>
      </c>
      <c r="C140" s="3" t="s">
        <v>376</v>
      </c>
      <c r="D140" s="3" t="s">
        <v>377</v>
      </c>
    </row>
    <row r="141" spans="1:4" ht="30" x14ac:dyDescent="0.25">
      <c r="A141" s="2" t="s">
        <v>269</v>
      </c>
      <c r="B141" s="2" t="s">
        <v>378</v>
      </c>
      <c r="C141" s="3" t="s">
        <v>379</v>
      </c>
    </row>
    <row r="142" spans="1:4" x14ac:dyDescent="0.25">
      <c r="A142" s="2" t="s">
        <v>269</v>
      </c>
      <c r="B142" s="2" t="s">
        <v>380</v>
      </c>
      <c r="C142" s="3" t="s">
        <v>381</v>
      </c>
    </row>
    <row r="143" spans="1:4" x14ac:dyDescent="0.25">
      <c r="A143" s="2" t="s">
        <v>269</v>
      </c>
      <c r="B143" s="2" t="s">
        <v>382</v>
      </c>
      <c r="C143" s="3" t="s">
        <v>383</v>
      </c>
    </row>
    <row r="144" spans="1:4" x14ac:dyDescent="0.25">
      <c r="A144" s="2" t="s">
        <v>269</v>
      </c>
      <c r="B144" s="2" t="s">
        <v>384</v>
      </c>
      <c r="C144" s="3" t="s">
        <v>385</v>
      </c>
    </row>
    <row r="145" spans="1:6" x14ac:dyDescent="0.25">
      <c r="A145" s="2" t="s">
        <v>269</v>
      </c>
      <c r="B145" s="2" t="s">
        <v>386</v>
      </c>
      <c r="C145" s="3" t="s">
        <v>387</v>
      </c>
    </row>
    <row r="146" spans="1:6" ht="390" x14ac:dyDescent="0.25">
      <c r="A146" s="2" t="s">
        <v>269</v>
      </c>
      <c r="B146" s="2" t="s">
        <v>388</v>
      </c>
      <c r="C146" s="3" t="s">
        <v>389</v>
      </c>
      <c r="D146" s="3" t="s">
        <v>390</v>
      </c>
    </row>
    <row r="147" spans="1:6" ht="30" x14ac:dyDescent="0.25">
      <c r="A147" s="2" t="s">
        <v>269</v>
      </c>
      <c r="B147" s="2" t="s">
        <v>391</v>
      </c>
      <c r="C147" s="3" t="s">
        <v>392</v>
      </c>
      <c r="D147" s="3" t="s">
        <v>393</v>
      </c>
    </row>
    <row r="148" spans="1:6" x14ac:dyDescent="0.25">
      <c r="A148" s="2" t="s">
        <v>269</v>
      </c>
      <c r="B148" s="2" t="s">
        <v>394</v>
      </c>
      <c r="C148" s="3" t="s">
        <v>395</v>
      </c>
    </row>
    <row r="149" spans="1:6" x14ac:dyDescent="0.25">
      <c r="A149" s="2" t="s">
        <v>269</v>
      </c>
      <c r="B149" s="2" t="s">
        <v>396</v>
      </c>
      <c r="C149" s="3" t="s">
        <v>397</v>
      </c>
      <c r="D149" s="3" t="s">
        <v>398</v>
      </c>
    </row>
    <row r="150" spans="1:6" x14ac:dyDescent="0.25">
      <c r="A150" s="2" t="s">
        <v>269</v>
      </c>
      <c r="B150" s="2" t="s">
        <v>399</v>
      </c>
      <c r="C150" s="3" t="s">
        <v>400</v>
      </c>
    </row>
    <row r="151" spans="1:6" x14ac:dyDescent="0.25">
      <c r="A151" s="2" t="s">
        <v>269</v>
      </c>
      <c r="B151" s="2" t="s">
        <v>401</v>
      </c>
      <c r="C151" s="3" t="s">
        <v>402</v>
      </c>
    </row>
    <row r="152" spans="1:6" ht="105" x14ac:dyDescent="0.25">
      <c r="A152" s="2" t="s">
        <v>269</v>
      </c>
      <c r="B152" s="2" t="s">
        <v>403</v>
      </c>
      <c r="C152" s="3" t="s">
        <v>404</v>
      </c>
      <c r="D152" s="3" t="s">
        <v>405</v>
      </c>
    </row>
    <row r="153" spans="1:6" x14ac:dyDescent="0.25">
      <c r="A153" s="2" t="s">
        <v>269</v>
      </c>
      <c r="B153" s="2" t="s">
        <v>406</v>
      </c>
      <c r="C153" s="3" t="s">
        <v>407</v>
      </c>
      <c r="D153" s="3" t="s">
        <v>408</v>
      </c>
    </row>
    <row r="154" spans="1:6" ht="30" x14ac:dyDescent="0.25">
      <c r="A154" s="2" t="s">
        <v>269</v>
      </c>
      <c r="B154" s="2" t="s">
        <v>409</v>
      </c>
      <c r="C154" s="3" t="s">
        <v>410</v>
      </c>
    </row>
    <row r="155" spans="1:6" ht="45" x14ac:dyDescent="0.25">
      <c r="A155" s="2" t="s">
        <v>269</v>
      </c>
      <c r="B155" s="2" t="s">
        <v>411</v>
      </c>
      <c r="C155" s="3" t="s">
        <v>412</v>
      </c>
      <c r="D155" s="3" t="s">
        <v>413</v>
      </c>
    </row>
    <row r="156" spans="1:6" x14ac:dyDescent="0.25">
      <c r="A156" s="2" t="s">
        <v>269</v>
      </c>
      <c r="B156" s="2" t="s">
        <v>414</v>
      </c>
      <c r="C156" s="3" t="s">
        <v>415</v>
      </c>
      <c r="D156" s="3" t="s">
        <v>416</v>
      </c>
    </row>
    <row r="157" spans="1:6" ht="90" x14ac:dyDescent="0.25">
      <c r="A157" s="2" t="s">
        <v>269</v>
      </c>
      <c r="B157" s="2" t="s">
        <v>417</v>
      </c>
      <c r="C157" s="3" t="s">
        <v>418</v>
      </c>
      <c r="D157" s="3" t="s">
        <v>419</v>
      </c>
    </row>
    <row r="158" spans="1:6" ht="60" x14ac:dyDescent="0.25">
      <c r="A158" s="2" t="s">
        <v>269</v>
      </c>
      <c r="B158" s="2" t="s">
        <v>420</v>
      </c>
      <c r="C158" s="3" t="s">
        <v>421</v>
      </c>
      <c r="D158" s="3" t="s">
        <v>422</v>
      </c>
    </row>
    <row r="159" spans="1:6" x14ac:dyDescent="0.25">
      <c r="A159" s="2" t="s">
        <v>269</v>
      </c>
      <c r="B159" s="2" t="s">
        <v>423</v>
      </c>
      <c r="C159" s="3" t="s">
        <v>424</v>
      </c>
      <c r="F159" s="8" t="s">
        <v>425</v>
      </c>
    </row>
    <row r="160" spans="1:6" ht="75" x14ac:dyDescent="0.25">
      <c r="A160" s="2" t="s">
        <v>269</v>
      </c>
      <c r="B160" s="2" t="s">
        <v>426</v>
      </c>
      <c r="C160" s="3" t="s">
        <v>427</v>
      </c>
      <c r="D160" s="3" t="s">
        <v>428</v>
      </c>
    </row>
    <row r="161" spans="1:4" x14ac:dyDescent="0.25">
      <c r="A161" s="2" t="s">
        <v>429</v>
      </c>
      <c r="B161" s="2" t="s">
        <v>430</v>
      </c>
      <c r="C161" s="3" t="s">
        <v>431</v>
      </c>
      <c r="D161" s="3" t="s">
        <v>432</v>
      </c>
    </row>
    <row r="162" spans="1:4" ht="120" x14ac:dyDescent="0.25">
      <c r="A162" s="2" t="s">
        <v>429</v>
      </c>
      <c r="B162" s="2" t="s">
        <v>433</v>
      </c>
      <c r="C162" s="3" t="s">
        <v>434</v>
      </c>
      <c r="D162" s="3" t="s">
        <v>435</v>
      </c>
    </row>
    <row r="163" spans="1:4" ht="300" x14ac:dyDescent="0.25">
      <c r="A163" s="2" t="s">
        <v>429</v>
      </c>
      <c r="B163" s="2" t="s">
        <v>436</v>
      </c>
      <c r="C163" s="3" t="s">
        <v>437</v>
      </c>
      <c r="D163" s="3" t="s">
        <v>438</v>
      </c>
    </row>
    <row r="164" spans="1:4" ht="120" x14ac:dyDescent="0.25">
      <c r="A164" s="2" t="s">
        <v>429</v>
      </c>
      <c r="B164" s="2" t="s">
        <v>439</v>
      </c>
      <c r="C164" s="3" t="s">
        <v>440</v>
      </c>
      <c r="D164" s="3" t="s">
        <v>441</v>
      </c>
    </row>
    <row r="165" spans="1:4" ht="30" x14ac:dyDescent="0.25">
      <c r="A165" s="2" t="s">
        <v>429</v>
      </c>
      <c r="B165" s="2" t="s">
        <v>442</v>
      </c>
      <c r="C165" s="3" t="s">
        <v>443</v>
      </c>
      <c r="D165" s="3" t="s">
        <v>444</v>
      </c>
    </row>
    <row r="166" spans="1:4" ht="225" x14ac:dyDescent="0.25">
      <c r="A166" s="2" t="s">
        <v>429</v>
      </c>
      <c r="B166" s="2" t="s">
        <v>445</v>
      </c>
      <c r="C166" s="3" t="s">
        <v>446</v>
      </c>
      <c r="D166" s="3" t="s">
        <v>447</v>
      </c>
    </row>
    <row r="167" spans="1:4" ht="405" x14ac:dyDescent="0.25">
      <c r="A167" s="2" t="s">
        <v>429</v>
      </c>
      <c r="B167" s="2" t="s">
        <v>448</v>
      </c>
      <c r="C167" s="3" t="s">
        <v>449</v>
      </c>
      <c r="D167" s="3" t="s">
        <v>450</v>
      </c>
    </row>
    <row r="168" spans="1:4" ht="120" x14ac:dyDescent="0.25">
      <c r="A168" s="2" t="s">
        <v>429</v>
      </c>
      <c r="B168" s="2" t="s">
        <v>451</v>
      </c>
      <c r="C168" s="3" t="s">
        <v>452</v>
      </c>
      <c r="D168" s="3" t="s">
        <v>453</v>
      </c>
    </row>
    <row r="169" spans="1:4" ht="409.5" x14ac:dyDescent="0.25">
      <c r="A169" s="2" t="s">
        <v>429</v>
      </c>
      <c r="B169" s="2" t="s">
        <v>454</v>
      </c>
      <c r="C169" s="3" t="s">
        <v>455</v>
      </c>
      <c r="D169" s="3" t="s">
        <v>456</v>
      </c>
    </row>
    <row r="170" spans="1:4" ht="60" x14ac:dyDescent="0.25">
      <c r="A170" s="2" t="s">
        <v>429</v>
      </c>
      <c r="B170" s="2" t="s">
        <v>457</v>
      </c>
      <c r="C170" s="3" t="s">
        <v>458</v>
      </c>
      <c r="D170" s="3" t="s">
        <v>459</v>
      </c>
    </row>
    <row r="171" spans="1:4" ht="409.5" x14ac:dyDescent="0.25">
      <c r="A171" s="2" t="s">
        <v>429</v>
      </c>
      <c r="B171" s="2" t="s">
        <v>460</v>
      </c>
      <c r="C171" s="3" t="s">
        <v>461</v>
      </c>
      <c r="D171" s="3" t="s">
        <v>462</v>
      </c>
    </row>
    <row r="172" spans="1:4" ht="30" x14ac:dyDescent="0.25">
      <c r="A172" s="2" t="s">
        <v>429</v>
      </c>
      <c r="B172" s="2" t="s">
        <v>463</v>
      </c>
      <c r="C172" s="3" t="s">
        <v>464</v>
      </c>
      <c r="D172" s="3" t="s">
        <v>465</v>
      </c>
    </row>
    <row r="173" spans="1:4" ht="45" x14ac:dyDescent="0.25">
      <c r="A173" s="2" t="s">
        <v>429</v>
      </c>
      <c r="B173" s="2" t="s">
        <v>466</v>
      </c>
      <c r="C173" s="3" t="s">
        <v>467</v>
      </c>
      <c r="D173" s="3" t="s">
        <v>468</v>
      </c>
    </row>
    <row r="174" spans="1:4" ht="75" x14ac:dyDescent="0.25">
      <c r="A174" s="2" t="s">
        <v>429</v>
      </c>
      <c r="B174" s="2" t="s">
        <v>469</v>
      </c>
      <c r="C174" s="3" t="s">
        <v>470</v>
      </c>
      <c r="D174" s="3" t="s">
        <v>471</v>
      </c>
    </row>
    <row r="175" spans="1:4" ht="75" x14ac:dyDescent="0.25">
      <c r="A175" s="2" t="s">
        <v>429</v>
      </c>
      <c r="B175" s="2" t="s">
        <v>472</v>
      </c>
      <c r="C175" s="3" t="s">
        <v>473</v>
      </c>
      <c r="D175" s="3" t="s">
        <v>474</v>
      </c>
    </row>
    <row r="176" spans="1:4" ht="345" x14ac:dyDescent="0.25">
      <c r="A176" s="2" t="s">
        <v>429</v>
      </c>
      <c r="B176" s="2" t="s">
        <v>475</v>
      </c>
      <c r="C176" s="3" t="s">
        <v>476</v>
      </c>
      <c r="D176" s="3" t="s">
        <v>477</v>
      </c>
    </row>
    <row r="177" spans="1:4" ht="330" x14ac:dyDescent="0.25">
      <c r="A177" s="2" t="s">
        <v>429</v>
      </c>
      <c r="B177" s="2" t="s">
        <v>478</v>
      </c>
      <c r="C177" s="3" t="s">
        <v>479</v>
      </c>
      <c r="D177" s="3" t="s">
        <v>480</v>
      </c>
    </row>
    <row r="178" spans="1:4" ht="120" x14ac:dyDescent="0.25">
      <c r="A178" s="2" t="s">
        <v>429</v>
      </c>
      <c r="B178" s="2" t="s">
        <v>481</v>
      </c>
      <c r="C178" s="3" t="s">
        <v>482</v>
      </c>
      <c r="D178" s="3" t="s">
        <v>483</v>
      </c>
    </row>
    <row r="179" spans="1:4" ht="409.5" x14ac:dyDescent="0.25">
      <c r="A179" s="2" t="s">
        <v>429</v>
      </c>
      <c r="B179" s="2" t="s">
        <v>484</v>
      </c>
      <c r="C179" s="3" t="s">
        <v>485</v>
      </c>
      <c r="D179" s="3" t="s">
        <v>486</v>
      </c>
    </row>
    <row r="180" spans="1:4" ht="225" x14ac:dyDescent="0.25">
      <c r="A180" s="2" t="s">
        <v>429</v>
      </c>
      <c r="B180" s="2" t="s">
        <v>487</v>
      </c>
      <c r="C180" s="3" t="s">
        <v>488</v>
      </c>
      <c r="D180" s="3" t="s">
        <v>489</v>
      </c>
    </row>
    <row r="181" spans="1:4" ht="30" x14ac:dyDescent="0.25">
      <c r="A181" s="2" t="s">
        <v>429</v>
      </c>
      <c r="B181" s="2" t="s">
        <v>490</v>
      </c>
      <c r="C181" s="3" t="s">
        <v>491</v>
      </c>
      <c r="D181" s="3" t="s">
        <v>492</v>
      </c>
    </row>
    <row r="182" spans="1:4" ht="90" x14ac:dyDescent="0.25">
      <c r="A182" s="2" t="s">
        <v>429</v>
      </c>
      <c r="B182" s="2" t="s">
        <v>493</v>
      </c>
      <c r="C182" s="3" t="s">
        <v>494</v>
      </c>
      <c r="D182" s="3" t="s">
        <v>495</v>
      </c>
    </row>
    <row r="183" spans="1:4" ht="105" x14ac:dyDescent="0.25">
      <c r="A183" s="2" t="s">
        <v>429</v>
      </c>
      <c r="B183" s="2" t="s">
        <v>496</v>
      </c>
      <c r="C183" s="3" t="s">
        <v>497</v>
      </c>
      <c r="D183" s="3" t="s">
        <v>498</v>
      </c>
    </row>
    <row r="184" spans="1:4" ht="315" x14ac:dyDescent="0.25">
      <c r="A184" s="2" t="s">
        <v>429</v>
      </c>
      <c r="B184" s="2" t="s">
        <v>499</v>
      </c>
      <c r="C184" s="3" t="s">
        <v>500</v>
      </c>
      <c r="D184" s="3" t="s">
        <v>501</v>
      </c>
    </row>
    <row r="185" spans="1:4" ht="409.5" x14ac:dyDescent="0.25">
      <c r="A185" s="2" t="s">
        <v>429</v>
      </c>
      <c r="B185" s="2" t="s">
        <v>502</v>
      </c>
      <c r="C185" s="3" t="s">
        <v>503</v>
      </c>
      <c r="D185" s="3" t="s">
        <v>504</v>
      </c>
    </row>
    <row r="186" spans="1:4" ht="409.5" x14ac:dyDescent="0.25">
      <c r="A186" s="2" t="s">
        <v>429</v>
      </c>
      <c r="B186" s="2" t="s">
        <v>505</v>
      </c>
      <c r="C186" s="3" t="s">
        <v>506</v>
      </c>
      <c r="D186" s="3" t="s">
        <v>507</v>
      </c>
    </row>
    <row r="187" spans="1:4" ht="409.5" x14ac:dyDescent="0.25">
      <c r="A187" s="2" t="s">
        <v>429</v>
      </c>
      <c r="B187" s="2" t="s">
        <v>508</v>
      </c>
      <c r="C187" s="3" t="s">
        <v>509</v>
      </c>
      <c r="D187" s="3" t="s">
        <v>510</v>
      </c>
    </row>
    <row r="188" spans="1:4" ht="150" x14ac:dyDescent="0.25">
      <c r="A188" s="2" t="s">
        <v>429</v>
      </c>
      <c r="B188" s="2" t="s">
        <v>511</v>
      </c>
      <c r="C188" s="3" t="s">
        <v>512</v>
      </c>
      <c r="D188" s="3" t="s">
        <v>513</v>
      </c>
    </row>
    <row r="189" spans="1:4" ht="120" x14ac:dyDescent="0.25">
      <c r="A189" s="2" t="s">
        <v>429</v>
      </c>
      <c r="B189" s="2" t="s">
        <v>514</v>
      </c>
      <c r="C189" s="3" t="s">
        <v>515</v>
      </c>
      <c r="D189" s="3" t="s">
        <v>516</v>
      </c>
    </row>
    <row r="190" spans="1:4" x14ac:dyDescent="0.25">
      <c r="A190" s="2" t="s">
        <v>429</v>
      </c>
      <c r="B190" s="2" t="s">
        <v>517</v>
      </c>
      <c r="C190" s="3" t="s">
        <v>518</v>
      </c>
      <c r="D190" s="3" t="s">
        <v>519</v>
      </c>
    </row>
    <row r="191" spans="1:4" ht="105" x14ac:dyDescent="0.25">
      <c r="A191" s="2" t="s">
        <v>429</v>
      </c>
      <c r="B191" s="2" t="s">
        <v>520</v>
      </c>
      <c r="C191" s="3" t="s">
        <v>521</v>
      </c>
      <c r="D191" s="3" t="s">
        <v>522</v>
      </c>
    </row>
    <row r="192" spans="1:4" ht="225" x14ac:dyDescent="0.25">
      <c r="A192" s="2" t="s">
        <v>429</v>
      </c>
      <c r="B192" s="2" t="s">
        <v>523</v>
      </c>
      <c r="C192" s="3" t="s">
        <v>524</v>
      </c>
      <c r="D192" s="3" t="s">
        <v>525</v>
      </c>
    </row>
    <row r="193" spans="1:4" ht="285" x14ac:dyDescent="0.25">
      <c r="A193" s="2" t="s">
        <v>429</v>
      </c>
      <c r="B193" s="2" t="s">
        <v>526</v>
      </c>
      <c r="C193" s="3" t="s">
        <v>527</v>
      </c>
      <c r="D193" s="3" t="s">
        <v>528</v>
      </c>
    </row>
    <row r="194" spans="1:4" ht="45" x14ac:dyDescent="0.25">
      <c r="A194" s="2" t="s">
        <v>429</v>
      </c>
      <c r="B194" s="2" t="s">
        <v>529</v>
      </c>
      <c r="C194" s="3" t="s">
        <v>530</v>
      </c>
      <c r="D194" s="3" t="s">
        <v>531</v>
      </c>
    </row>
  </sheetData>
  <autoFilter ref="A1:F19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Tol, H. van</cp:lastModifiedBy>
  <dcterms:created xsi:type="dcterms:W3CDTF">2019-07-03T09:39:36Z</dcterms:created>
  <dcterms:modified xsi:type="dcterms:W3CDTF">2019-07-03T12:35:40Z</dcterms:modified>
</cp:coreProperties>
</file>