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2.4\"/>
    </mc:Choice>
  </mc:AlternateContent>
  <bookViews>
    <workbookView xWindow="0" yWindow="0" windowWidth="22935" windowHeight="11040" activeTab="2"/>
  </bookViews>
  <sheets>
    <sheet name="Voorpagina" sheetId="3" r:id="rId1"/>
    <sheet name="Regels per bericht(element)" sheetId="2" r:id="rId2"/>
    <sheet name="Regels" sheetId="1" r:id="rId3"/>
  </sheets>
  <definedNames>
    <definedName name="_xlnm._FilterDatabase" localSheetId="2" hidden="1">Regels!$A$1:$F$200</definedName>
    <definedName name="_xlnm._FilterDatabase" localSheetId="1" hidden="1">'Regels per bericht(element)'!$A$1:$J$803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 i="2" l="1"/>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2" i="2"/>
</calcChain>
</file>

<file path=xl/sharedStrings.xml><?xml version="1.0" encoding="utf-8"?>
<sst xmlns="http://schemas.openxmlformats.org/spreadsheetml/2006/main" count="5257" uniqueCount="890">
  <si>
    <t>Type</t>
  </si>
  <si>
    <t>Regelcode</t>
  </si>
  <si>
    <t>Titel</t>
  </si>
  <si>
    <t>Documentatie</t>
  </si>
  <si>
    <t>XSD restrictie</t>
  </si>
  <si>
    <t>Retourcode</t>
  </si>
  <si>
    <t>Conditie</t>
  </si>
  <si>
    <t>CD005</t>
  </si>
  <si>
    <t>CD005: Als Postcode gevuld is, dan verplicht vullen, anders leeg laten.</t>
  </si>
  <si>
    <t xml:space="preserve">
</t>
  </si>
  <si>
    <t>0001</t>
  </si>
  <si>
    <t>CD007</t>
  </si>
  <si>
    <t>CD007: Als Communicatie / Vorm de waarde 1 (tolk taal) heeft, dan verplicht vullen, anders leeglaten.</t>
  </si>
  <si>
    <t>CD009</t>
  </si>
  <si>
    <t>CD009: Alleen als Soort adres de waarde 04 (tijdelijk adres) heeft, is vullen toegestaan.</t>
  </si>
  <si>
    <t>CD025</t>
  </si>
  <si>
    <t>CD025: Als Adres / LandCode de waarde NL (Nederland) heeft, dan verplicht vullen.</t>
  </si>
  <si>
    <t>CD034</t>
  </si>
  <si>
    <t>CD034: Als Soort adres de waarde 1 (BRP-adres) of 3 (verblijfadres) heeft, dan verplicht vullen.</t>
  </si>
  <si>
    <t>CD041</t>
  </si>
  <si>
    <t>CD041: Indien Product / Code gevuld is, verplicht vullen.</t>
  </si>
  <si>
    <t xml:space="preserve">
</t>
  </si>
  <si>
    <t>CD043</t>
  </si>
  <si>
    <t>CD043: Indien Beschikkingnummer gevuld is, verplicht vullen, anders leeg laten.</t>
  </si>
  <si>
    <t>CD044</t>
  </si>
  <si>
    <t>CD044: Indien RedenWijziging gevuld is, verplicht vullen.</t>
  </si>
  <si>
    <t>CD055</t>
  </si>
  <si>
    <t>CD055: Verplicht vullen indien BtwVrijstellingIndicatie de waarde 2 (Geen btw-vrijstelling) bevat.</t>
  </si>
  <si>
    <t>CD056</t>
  </si>
  <si>
    <t>CD056: Niet vullen indien BtwVrijstellingIndicatie de waarde 1 (Btw-vrijstelling) bevat.</t>
  </si>
  <si>
    <t>CD058</t>
  </si>
  <si>
    <t>CD058: Verplicht vullen indien BetalingAanID de waarde 01 (= servicebureau) heeft.</t>
  </si>
  <si>
    <t>CD059</t>
  </si>
  <si>
    <t>CD059: Verplicht vullen indien BerichtCode de waarde 448 of 450 (= Factuur Wmo-ondersteuning of Jw-ondersteuning) bevat.</t>
  </si>
  <si>
    <t>CD060</t>
  </si>
  <si>
    <t>CD060: Verplicht vullen indien DebetCredit in het DeclaratieFactuurBedrag de waarde C (credit) heeft.</t>
  </si>
  <si>
    <t>CD062</t>
  </si>
  <si>
    <t>CD062: Niet vullen indien Eenheid is 83 (Euro’s).</t>
  </si>
  <si>
    <t>CD063</t>
  </si>
  <si>
    <t>CD063: Verplicht vullen indien Ingangsdatum van het ToegewezenProduct groter dan of gelijk is aan 12-6-2017.</t>
  </si>
  <si>
    <t>CD064</t>
  </si>
  <si>
    <t>CD064: Als type verwijzer is gelijk aan 02,03,04 of 05 en ZorgverlenerCode is leeg, dan verplicht vullen, anders leeg laten.</t>
  </si>
  <si>
    <t>CD065</t>
  </si>
  <si>
    <t>CD065: Als type verwijzer is gelijk aan 02,03,04 of 05 en NaamVerwijzer is leeg, dan verplicht vullen, anders leeg laten.</t>
  </si>
  <si>
    <t>Constraint</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</si>
  <si>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</si>
  <si>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</si>
  <si>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</si>
  <si>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</si>
  <si>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</si>
  <si>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</si>
  <si>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</si>
  <si>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</si>
  <si>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</si>
  <si>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</si>
  <si>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CS015</t>
  </si>
  <si>
    <t>CS015: BerichtSubversie vullen met 4.</t>
  </si>
  <si>
    <t>pattern value="4"</t>
  </si>
  <si>
    <t>CS023</t>
  </si>
  <si>
    <t>CS023: Vullen met een bestaande datum die niet groter is dan de Dagtekening van het bericht.</t>
  </si>
  <si>
    <t>CS025</t>
  </si>
  <si>
    <t>CS025: BerichtVersie vullen met 2.</t>
  </si>
  <si>
    <t>pattern value="2"</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</si>
  <si>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</si>
  <si>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</si>
  <si>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</si>
  <si>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CS058</t>
  </si>
  <si>
    <t>CS058: 1 (eerste aanlevering) of 3 (verwijderen aanlevering) vullen.</t>
  </si>
  <si>
    <t>CS064</t>
  </si>
  <si>
    <t>CS064: Vullen met een bestaande datum die niet in de toekomst ligt.</t>
  </si>
  <si>
    <t>8848</t>
  </si>
  <si>
    <t>CS089</t>
  </si>
  <si>
    <t>CS089: Als LandCode de waarde NL (Nederland) heeft, dan moet het formaat overeenkomen met dat van een Nederlandse postcode.</t>
  </si>
  <si>
    <t>Concreet betekent dit dat de waarde moet voldoen aan de reguliere expressie: [1-9][0-9]{3}[a-zA-Z]{2}. 
Zie ook https://www.postcode.nl/.</t>
  </si>
  <si>
    <t>CS108</t>
  </si>
  <si>
    <t>CS108: Vullen met een waarde die groter is dan, of gelijk is aan de Begindatum van de aangeduide periode én die niet groter is dan de Dagtekening van het bericht.</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</si>
  <si>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</si>
  <si>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</si>
  <si>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</si>
  <si>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</si>
  <si>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</si>
  <si>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</si>
  <si>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</si>
  <si>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</si>
  <si>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</si>
  <si>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CS318</t>
  </si>
  <si>
    <t>CS318: NaamGebruik 6 (Niet-natuurlijk persoon) niet vullen.</t>
  </si>
  <si>
    <t>CS319</t>
  </si>
  <si>
    <t>CS319: Aaneengesloten vullen met cijfers en/of letters</t>
  </si>
  <si>
    <t>pattern value="([a-zA-Z0-9])+"</t>
  </si>
  <si>
    <t>CS320</t>
  </si>
  <si>
    <t>CS320: Vullen met een geldig btw-nummer</t>
  </si>
  <si>
    <t>Het BTW-identificatienummer van een Nederlandse ondernemer bestaat uit veertien posities. Het begint met de landcode NL, gevolgd door negen cijfers, waarin het omzetbelastingnummer is opgenomen plus een toevoeging van drie posities: B01 t/m B99.
Het omzetbelastingnummer heeft vaak minder dan negen cijfers voor de toevoeging B01 t/m B99. In dat geval wordt het omzetbelastingnummer aangevuld met voorloopnullen. Er staan geen punten in het nummer.</t>
  </si>
  <si>
    <t>pattern value="NL[0-9]{9}B[0-9]{2}"</t>
  </si>
  <si>
    <t>CS321</t>
  </si>
  <si>
    <t>CS321: Vullen met een geldige AGB-code van een servicebureau ( zie https://www.agbcode.nl)</t>
  </si>
  <si>
    <t>pattern value="(0{8})|98((00000[1-9])|(0000[1-9][0-9])|(000[1-9][0-9]{2})|(00[1-9][0-9]{3})|(0[1-9][0-9]{4})|([1-9][0-9]{5}))"</t>
  </si>
  <si>
    <t>0013</t>
  </si>
  <si>
    <t>CS322</t>
  </si>
  <si>
    <t>CS322: Vullen met een percentage kleiner dan 100.</t>
  </si>
  <si>
    <t>maxInclusive value="9999"</t>
  </si>
  <si>
    <t>CS323</t>
  </si>
  <si>
    <t>CS323: Bedrag vullen met een waarde kleiner dan of gelijk aan Bedrag in BerekendBedrag</t>
  </si>
  <si>
    <t>CS324</t>
  </si>
  <si>
    <t>CS324: Vullen met een waarde die groter is dan, of gelijk is aan de DagtekeningFactuur.</t>
  </si>
  <si>
    <t>CS325</t>
  </si>
  <si>
    <t>CS325: Indien (Totaal)Bedrag de waarde 0 heeft, dan DebetCredit vullen met D (Debet).</t>
  </si>
  <si>
    <t>CS327</t>
  </si>
  <si>
    <t>CS327: DebetCredit vullen met een waarde die gelijk is aan DebetCredit in DeclaratieFactuurBedrag.</t>
  </si>
  <si>
    <t>Indicaties prestatie debet/credit moeten gelijk zijn.</t>
  </si>
  <si>
    <t>CS328</t>
  </si>
  <si>
    <t>CS328: Begindatum vullen met een datum die groter dan of gelijk is aan 2015-01-01.</t>
  </si>
  <si>
    <t>CS329</t>
  </si>
  <si>
    <t>CS329: ProductCode vullen met met een code die, volgens de gehanteerde productcodelijst, past bij de ProductCategorie.</t>
  </si>
  <si>
    <t>S329</t>
  </si>
  <si>
    <t>CS330</t>
  </si>
  <si>
    <t>CS330: 21 (Week) en 81 (Benodigde tijdsduur of tijdsonafhankelijk) niet vullen.</t>
  </si>
  <si>
    <t>CS331</t>
  </si>
  <si>
    <t>CS331: 21 (Week) en 81 (Benodigde tijdsduur of tijdsonafhankelijk) niet vullen indien de ProductPeriode Begindatum op of na de implementatiedatum van release 2.3 ligt.</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</si>
  <si>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</si>
  <si>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</si>
  <si>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</si>
  <si>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</si>
  <si>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TR006</t>
  </si>
  <si>
    <t>TR006: De berichtklasse Contact moet een berichtelement Telefoon, en/of de combinatie Huis en Postcode bevatten.</t>
  </si>
  <si>
    <t>TR016</t>
  </si>
  <si>
    <t>TR016: De geldigheidsduur van een toegewezen Product moet in overeenstemming zijn met de beschikking.</t>
  </si>
  <si>
    <t>De geldigheidsduur van het toegewezen product moet vallen binnen de geldigheidsduur van de beschikking.</t>
  </si>
  <si>
    <t>TR018</t>
  </si>
  <si>
    <t>TR018: Einddatum moet groter dan of gelijk zijn aan Begindatum.</t>
  </si>
  <si>
    <t>TR019</t>
  </si>
  <si>
    <t>TR019: Bij een output- of inspanningsgerichte werkwijze moet de melding van de start of de stop van de ondersteuning gerelateerd zijn aan een toewijzing (op basis van sleutelvelden).</t>
  </si>
  <si>
    <t xml:space="preserve">Dat betekent dat, indien gevuld, BeschikkingNummer, ToewijzingNummer, Product (Categorie+Code) en ToewijzingIngangsdatum overeen moeten komen met het ToegewezenProduct op basis waarvan het start- of stopbericht verzonden wordt. Indien in de toewijzing alleen ProductCategorie gevuld is (aspecifieke toewijzing), wordt in het start- en stopbericht ook alleen ProductCategorie in gevuld. Indien in de toewijzing productcategorie en productcode gevuld zijn (specifieke toewijzing) wordt dezelfde combinatie van categorie en code overgenomen in het start- en stopbericht.
</t>
  </si>
  <si>
    <t>9019</t>
  </si>
  <si>
    <t>TR052</t>
  </si>
  <si>
    <t>TR052: De Begindatum van een geleverd product mag niet groter zijn dan de Dagtekening.</t>
  </si>
  <si>
    <t>TR056</t>
  </si>
  <si>
    <t>TR056: Identificatie moet per berichtsoort uniek zijn voor de verzendende partij.</t>
  </si>
  <si>
    <t>9056</t>
  </si>
  <si>
    <t>TR061</t>
  </si>
  <si>
    <t>TR061: Bij een Client moet minimaal één Adres voorkomen waarvan Soort de waarde '01' (BRP-adres), '02' (Correspondentie-adres) of '03' (Verblijfadres) heeft.</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</si>
  <si>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</si>
  <si>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</si>
  <si>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</si>
  <si>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</si>
  <si>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TR069</t>
  </si>
  <si>
    <t>TR069: De sleutelelementen uit het startbericht moeten in het stopbericht, waarin wordt aangegeven dat de betreffende levering (tijdelijk) beeindigd wordt, ongewijzigd worden overgenomen.</t>
  </si>
  <si>
    <t>9069</t>
  </si>
  <si>
    <t>TR071</t>
  </si>
  <si>
    <t>TR071: StatusAanlevering mag niet de waarde '3' bevatten als er voor de betreffende melding start zorg al een stop zorg is verstuurd.</t>
  </si>
  <si>
    <t>9071</t>
  </si>
  <si>
    <t>TR074</t>
  </si>
  <si>
    <t>TR074: Indien StatusAanlevering de waarde '1' bevat, dan moet de sleutel van de betreffende aanlevering niet alleen uniek zijn binnen het bericht zelf, maar ook in combinatie met alle reeds ontvangen berichten.</t>
  </si>
  <si>
    <t>9074</t>
  </si>
  <si>
    <t>TR097</t>
  </si>
  <si>
    <t>TR097: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</si>
  <si>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</si>
  <si>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TR101</t>
  </si>
  <si>
    <t>TR101: Binnen een bericht zijn dubbele regels niet toegestaan.</t>
  </si>
  <si>
    <t xml:space="preserve">Dat betekent dat voor iedere berichtklasse de logische sleutel in combinatie met de logische sleutels van de bovenliggende berichtklassen uniek moet zijn.
</t>
  </si>
  <si>
    <t>TR300</t>
  </si>
  <si>
    <t>TR300: Indien de toewijzing volgt op een Verzoek om toewijzing bericht, moet ReferentieAanbieder worden overgenomen van het betreffende Verzoek om toewijzing bericht (315).</t>
  </si>
  <si>
    <t>9300</t>
  </si>
  <si>
    <t>TR302</t>
  </si>
  <si>
    <t>TR302: Een product mag alleen vaker in een toewijzing voorkomen indien de zorgperiodes elkaar niet overlappen.</t>
  </si>
  <si>
    <t>Indien de productcode niet is meegegeven dan geldt deze technische regel op niveau van productcategorie.</t>
  </si>
  <si>
    <t>TR303</t>
  </si>
  <si>
    <t>TR303: Iedere prestatie in een declaratie- of factuurbericht is gerelateerd aan een toegewezen product op basis van het toewijzingnummer.</t>
  </si>
  <si>
    <t>Bij ontbreken van ToewijzingNummer wordt gekoppeld o.b.v. overige sleutelvelden (zie IV051).</t>
  </si>
  <si>
    <t>0551</t>
  </si>
  <si>
    <t>TR304</t>
  </si>
  <si>
    <t>TR304: Bsn van een Client in een declaratie- of factuurbericht moet overeenkomen met Bsn van een Client waarvoor eerder een Toewijzing ontvangen is.</t>
  </si>
  <si>
    <t>8187</t>
  </si>
  <si>
    <t>TR305</t>
  </si>
  <si>
    <t>TR305: ProductCategorie in de Prestatie moet gelijk zijn aan ProductCategorie in het ToegewezenProduct.</t>
  </si>
  <si>
    <t>ProductCategorie is in de Toewijzing altijd verplicht gevuld. In het declaratie- of factuurbericht moet in de Prestatie altijd de toegewezen ProductCategorie overgenomen worden.</t>
  </si>
  <si>
    <t>1112</t>
  </si>
  <si>
    <t>TR306</t>
  </si>
  <si>
    <t>TR306: ProductCode in de Prestatie moet gelijk zijn aan ProductCode in het ToegewezenProduct, indien deze opgenomen is.</t>
  </si>
  <si>
    <t>ProductCode is in de Toewijzing optioneel, en dus niet altijd gevuld. Wanneer ProductCode gevuld is in de toewijzing, spreken we van een specifieke toewijzing (in tegenstelling tot een aspecifieke toewijzing waarbij alleen ProductCategorie gevuld is). In geval van een specifieke toewijzing (dus met ProductCode gevuld) moet in het declaratie- of factuurbericht in de Prestatie altijd diezelfde toegewezen ProductCode overgenomen worden. In geval van een aspecifieke toewijzing moet in het declaratie- of factuurbericht een ProductCode ingevuld worden die volgens de gehanteerde productcodelijst hoort bij de toegewezen ProductCategorie.</t>
  </si>
  <si>
    <t>1142</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</si>
  <si>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</si>
  <si>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</si>
  <si>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</si>
  <si>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</si>
  <si>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</si>
  <si>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</si>
  <si>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TR309</t>
  </si>
  <si>
    <t>TR309: Eenheid in de Prestatie moet passen bij Eenheid in het ToegewezenProduct.</t>
  </si>
  <si>
    <t>Toegestane combinaties zijn vastgelegd in de tabel Eenheden en afronden van IV060.</t>
  </si>
  <si>
    <t>9309</t>
  </si>
  <si>
    <t>TR311</t>
  </si>
  <si>
    <t>TR311: De indiener van het declaratie- of factuurbericht is de aanbieder of de administratieve eenheid die namens de aanbieder declareert of factureert.</t>
  </si>
  <si>
    <t>9311</t>
  </si>
  <si>
    <t>TR312</t>
  </si>
  <si>
    <t>TR312: De waarde van TotaalBedrag in DeclaratieFactuurTotaalBedrag moet gelijk zijn aan de SOM van de waarden van Bedrag in DeclaratieFactuurBedrag, rekening houdend met  indicatie debet/credit.</t>
  </si>
  <si>
    <t xml:space="preserve">Debetposten worden opgeteld, creditposten worden afgetrokken.
</t>
  </si>
  <si>
    <t>TR313</t>
  </si>
  <si>
    <t>TR313: De waarde van TotaalBedrag in BtwTotaalBedrag moet gelijk zijn aan de SOM van de waarden van Bedrag in BtwBedrag, rekening houdend met  indicatie debet/credit.</t>
  </si>
  <si>
    <t>Debetposten worden opgeteld, creditposten worden afgetrokken.</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</si>
  <si>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</si>
  <si>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</si>
  <si>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</si>
  <si>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</si>
  <si>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</si>
  <si>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</si>
  <si>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</si>
  <si>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</si>
  <si>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</si>
  <si>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TR317</t>
  </si>
  <si>
    <t>TR317: Indien gevuld moet BerekendBedrag gelijk zijn aan GeleverdVolume vermenigvuldigd met ProductTarief.</t>
  </si>
  <si>
    <t>TR318</t>
  </si>
  <si>
    <t>TR318: Indien iedere DeclaratiePeriode zorg is geleverd, moet DeclaratiePeriode BeginDatum van de volgende declaratie-/factuurperiode precies één dag na de DeclaratiePeriode EindDatum van de voorgaande declaratie-/factuurperiode liggen.</t>
  </si>
  <si>
    <t xml:space="preserve">Als gedurende één of meerdere DeclaratiePerioden door de aanbieder geen zorg is geleverd, zal de DeclaratiePeriode Begindatum van de volgende declaratie/factuur precies 1 of meer keer de duur van de afgesproken DeclaratiePeriode + 1 dag na de DeclaratiePeriode Einddatum van de laatst ingediende declaratie/factuur van dezelfde aanbieder liggen.
Voorbeeld:
De afgesproken declaratie-/factuurperiode is maandelijks. De duur van de DeclaratiePeriode is dus 1 maand.
In februari en maart wordt zorg geleverd, die respectievelijk in maart en april wordt gedeclareerd/gefactureerd.
In april en mei wordt geen zorg geleverd en hoeven er ook geen correcties op vorige declaraties/facturen te worden ingediend.
De facturen die worden verstuurd zullen de volgende DeclaratiePerioden bevatten:
Factuur Maart: 01-03-2019 t/m 31-03-2019
Factuur April: 01-04-2019 t/m 30-04-2019
Factuur Juli: 01-07-2019 t/m 31-07-2019 (01-07-2019 is 2 maanden + 1 dag na 30-04-2019)
Factuur Augustus: 01-08-2019 t/m 31-08-2019
</t>
  </si>
  <si>
    <t>8214</t>
  </si>
  <si>
    <t>TR319</t>
  </si>
  <si>
    <t>TR319: Een declaratie- of factuurbericht bevat alleen prestaties waarvan de prestatieperiode valt binnen de huidige, of een voorgaande declaratie- of factuurperiode.</t>
  </si>
  <si>
    <t>9319</t>
  </si>
  <si>
    <t>TR320</t>
  </si>
  <si>
    <t>TR320: Alle deels toegekende en/of afgewezen prestaties dienen meegestuurd te worden in het retourbericht op een declaratie/factuur.</t>
  </si>
  <si>
    <t>Indien niet alle prestaties van een ingediende factuur/declaratie (volledig) zijn toegekend, is er in het retourbericht een verschil tussen het totaal ingediende bedrag van de factuur/declaratie en het toegekende bedrag in het retourbericht. Dit verschil dient verklaard te kunnen worden uit de meegestuurde deels toegekende en/of afgewezen prestaties.
De volgende controle dwingt dit af:
SOM (Prestatie.IngediendeBedragPrestatie.DeclaratieFactuurBedrag - Prestatie.ToegekendeBedragPrestatie.ToegekendBedrag) = Header.RetourBedragen.IngediendTotaalBedrag - ToegekendTotaalBedrag</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</si>
  <si>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</si>
  <si>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</si>
  <si>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</si>
  <si>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</si>
  <si>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</si>
  <si>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</si>
  <si>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en Frequentie in het ToegewezenProduct enerzijds en de waarde van Eenheid en de duur van de DeclaratiePeriode in de ingediende Prestaties anderzijds.</t>
  </si>
  <si>
    <t>9322</t>
  </si>
  <si>
    <t>TR323</t>
  </si>
  <si>
    <t>TR323: Een credit Prestatie moet gerelateerd zijn aan een eerder verzonden debet Prestatie op basis van sleutelvelden.</t>
  </si>
  <si>
    <t>VorigReferentieNummer van de credit Prestatie moet worden gevuld met ReferentieNummer van de oorspronkelijke debet Prestatie.</t>
  </si>
  <si>
    <t>8017</t>
  </si>
  <si>
    <t>TR324</t>
  </si>
  <si>
    <t>TR324: Factuurnummer moet uniek zijn voor de verzendende partij.</t>
  </si>
  <si>
    <t>0030</t>
  </si>
  <si>
    <t>TR326</t>
  </si>
  <si>
    <t>TR326: Een Startbericht mag pas verstuurd worden als er géén actueel Startbericht bij het toegewezen 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</si>
  <si>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</si>
  <si>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</si>
  <si>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Uitgangspunt</t>
  </si>
  <si>
    <t>UP001</t>
  </si>
  <si>
    <t>UP001: De Jw berichtenfamilie ondersteunt het beschikken, toewijzen, leveren en declareren/factureren van Jeugdhulp in natura (ZIN).</t>
  </si>
  <si>
    <t>UP003</t>
  </si>
  <si>
    <t>UP003: De privacy van de client is in de iJw geborgd doordat aangesloten ketenpartijen zich conformeren aan de Algemene Verordening Gegevensbescherming (AVG).</t>
  </si>
  <si>
    <t>UP004</t>
  </si>
  <si>
    <t>UP004: De volgens de wet verantwoordelijke gemeente coordineert de inzet van Jeugdhulp voor de client door middel van toewijzingen (inspannings- en outputgericht).</t>
  </si>
  <si>
    <t>UP006</t>
  </si>
  <si>
    <t>UP006: De client wordt in de informatievoorziening Jw geidentificeerd met zijn BSN.</t>
  </si>
  <si>
    <t>UP007</t>
  </si>
  <si>
    <t>UP007: De gemeente legt in een beschikking vast of een client recht heeft op ondersteuning vanuit de Jeugdwet (inspannings- en outputgericht).</t>
  </si>
  <si>
    <t>UP016</t>
  </si>
  <si>
    <t>UP016: Jeugdhulp wordt uitgedrukt in jeugdhulp-producten.</t>
  </si>
  <si>
    <t>UP017</t>
  </si>
  <si>
    <t>UP017: Indien de Jeugdwet berichtenfamilie wordt ingezet voor de informatieuitwisseling in de Jeugdwet worden de gestandaardiseerde berichten gebruikt volgens de specificaties.</t>
  </si>
  <si>
    <t>UP019</t>
  </si>
  <si>
    <t>UP019: De client staat centraal.</t>
  </si>
  <si>
    <t>UP023</t>
  </si>
  <si>
    <t>UP023: Informatie wordt eenmalig bij de client uitgevraagd.</t>
  </si>
  <si>
    <t>UP024</t>
  </si>
  <si>
    <t>UP024: De informatievoorziening Jw conformeert zich aan de wet- en regelgeving die voortvloeit uit de Jeugdwet.</t>
  </si>
  <si>
    <t>UP025</t>
  </si>
  <si>
    <t>UP025: De geleverde Jeugdhulp wordt gedeclareerd of gefactureerd op clientniveau (inspannings- en outputgericht).</t>
  </si>
  <si>
    <t>UP026</t>
  </si>
  <si>
    <t>UP026: De Jeugdwet berichtenfamilie ondersteunt drie verschillende uitvoeringsvarianten: outputgericht, inspanningsgericht en taakgericht.</t>
  </si>
  <si>
    <t>UP027</t>
  </si>
  <si>
    <t>UP027: De declaratie of factuur moet passen binnen de contractafspraken en binnen de toewijzing (inspannings- en outputgericht).</t>
  </si>
  <si>
    <t>UP028</t>
  </si>
  <si>
    <t>UP028: Gemeente en aanbieder leggen een uitvoeringsvariant en een financieringsvorm voor de te verlenen jeugdhulp in een contract vast.</t>
  </si>
  <si>
    <t>UP029</t>
  </si>
  <si>
    <t>UP029: Wanneer niet kan worden voldaan aan de eisen van de iStandaard, dan kan deze niet worden gebruikt.</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</si>
  <si>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</si>
  <si>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</si>
  <si>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</si>
  <si>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</si>
  <si>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</si>
  <si>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</si>
  <si>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</si>
  <si>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OP002×1</t>
  </si>
  <si>
    <t>OP002×1: Indien een aanbieder in een Verzoek om toewijzing heeft aangegeven dat de gezagsdrager bekend is, hoeft in de daaropvolgende toewijzing de gezagsdrager niet meegegeven te worden.</t>
  </si>
  <si>
    <t>OP002×2</t>
  </si>
  <si>
    <t>OP002×2: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</si>
  <si>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</si>
  <si>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</si>
  <si>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</si>
  <si>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</si>
  <si>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</si>
  <si>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</si>
  <si>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</si>
  <si>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</si>
  <si>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OP033×1</t>
  </si>
  <si>
    <t>OP033×1: Een afgegeven toewijzing mag gewijzigd worden waarbij de wijziging met een nieuw bericht moet worden doorgegeven.</t>
  </si>
  <si>
    <t>De volgende wijzigingen zijn toegestaan: 
* Intrekken: aanpassen van de gewenste einddatum toewijzing zodat de periode korter wordt.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 meest recente toewijzing op toewijzingsdatum en -tijd is bepalend voor de inhoud van de toewijzing.</t>
  </si>
  <si>
    <t>OP033×2</t>
  </si>
  <si>
    <t>OP033×2: Het gebruik van status aanlevering met een waarde 2 (een berichtklasse is gewijzigd) is niet toegestaan.</t>
  </si>
  <si>
    <t>Wijzigingen en correcties kunnen daarom niet altijd in één bericht worden doorgegeven.</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</si>
  <si>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</si>
  <si>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</si>
  <si>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</si>
  <si>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</si>
  <si>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</si>
  <si>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</si>
  <si>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</si>
  <si>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</si>
  <si>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OP065</t>
  </si>
  <si>
    <t>OP065: Een retourbericht bevat alleen informatie over clienten waarvan berichtklassen zijn afgekeurd of, bij een declaratiebericht, gedeeltelijk goedgekeurd.</t>
  </si>
  <si>
    <t>Clienten waarvan alle berichtklassen volledig zijn goedgekeurd worden dus niet mee teruggestuurd in het retourbericht. Het retourbericht bevat alleen clienten waarvan in één of meer berichtklassen, over of behorend bij die client, fouten zijn geconstateerd of waarvan, in het geval van het declaratie-/factuurbericht, het ingediende bedrag niet (volledig) wordt toegekend. In dat geval wordt de berichtklasse Client inclusief alle onderliggende berichtklassen retour gezonden, voorzien van retourcodes.</t>
  </si>
  <si>
    <t>OP071</t>
  </si>
  <si>
    <t>OP071: Elke relatie krijgt een uniek nummer per gemeente per client.</t>
  </si>
  <si>
    <t>Dit nummer mag niet gewijzigd worden.</t>
  </si>
  <si>
    <t>OP072</t>
  </si>
  <si>
    <t>OP072: Pas na een melding start ondersteuning mag een aanbieder melden dat de levering beeindigd is.</t>
  </si>
  <si>
    <t>In het bericht moet gerefereerd worden aan de start van de levering.</t>
  </si>
  <si>
    <t>OP076</t>
  </si>
  <si>
    <t>OP076: Van iedere contactpersoon (relatie) moet worden opgegeven in welke relatie deze tot de client staat.</t>
  </si>
  <si>
    <t>Gegevens over een contactpersoon mogen alleen worden opgenomen indien noodzakelijk voor communicatie met de client.</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</si>
  <si>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</si>
  <si>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</si>
  <si>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</si>
  <si>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</si>
  <si>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</si>
  <si>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OP086</t>
  </si>
  <si>
    <t>OP086: Ondersteuningsproducten met een inspannings- of outputgerichte uitvoering worden altijd door de gemeente toegewezen met een bericht.</t>
  </si>
  <si>
    <t>OP087</t>
  </si>
  <si>
    <t>OP087: Een toewijzingsbericht bevat voor één beschikking altijd alle toewijzingen voor één aanbieder die op of na de aanmaakdatum van het bericht geldig zijn plus alle toewijzingen die gewijzigd zijn ten opzichte van het voorgaande toewijzingsbericht.</t>
  </si>
  <si>
    <t xml:space="preserve">Deze regel is van toepassing indien onder één beschikking meerdere producten toegewezen zijn. Alle geldige toewijzingen binnen één beschikking, voor één aanbieder worden in één toewijzingsbericht geplaatst en naar de betreffende aanbieder gestuurd inclusief de toewijzingen die gewijzigd zijn sinds het laatst verstuurde toewijzingsbericht voor deze beschikking en aanbieder. Denk hierbij aan intrekkingen die zijn gedaan en waar de aanbieder nog niet van op de hoogte is. 
Voor iedere beschikking waarin een toewijzing verandert, wordt een toewijzingsbericht gestuurd voor alle actuele toewijzingen voor die aanbieder binnen die beschikking. Dit kan er dus toe leiden dat de gemeente meer dan één toewijzingsbericht aan de aanbieder stuurt. Alle toewijzingen voor één aanbieder behorende bij één beschikking worden in hetzelfde toewijzingsbericht naar de aanbieder gestuurd.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</si>
  <si>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</si>
  <si>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</si>
  <si>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</si>
  <si>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OP090×2</t>
  </si>
  <si>
    <t>OP090×2: Indien voor een ontvangen bericht geen retourbericht kan worden gemaakt moet de ontvangende partij dit buiten het berichtenverkeer om melden aan de verzendende partij.</t>
  </si>
  <si>
    <t>OP090×3</t>
  </si>
  <si>
    <t>OP090×3: Voor ieder ontvangen declaratie- /factuurbericht wordt binnen twintig werkdagen na ontvangst een retourbericht verzonden.</t>
  </si>
  <si>
    <t>OP091</t>
  </si>
  <si>
    <t>OP091: Van een client mogen aanvullende contactgegevens vastgelegd worden; er moet dan wel vastgelegd worden wat voor soort adres het betreft.</t>
  </si>
  <si>
    <t>OP095</t>
  </si>
  <si>
    <t>OP095: Een bericht mag niet worden afgekeurd op basis van informatie waartoe de verzendende partij geen toegang heeft.</t>
  </si>
  <si>
    <t>OP130</t>
  </si>
  <si>
    <t>OP130: Van de relatie moet altijd een naam worden vastgelegd, aangevuld met een volledig adres en/of een telefoonnummer.</t>
  </si>
  <si>
    <t>OP155</t>
  </si>
  <si>
    <t>OP155: Een (tijdelijke) beeindiging van levering, bevat een verwijzing naar de laatste melding van de start van de levering.</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</si>
  <si>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</si>
  <si>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</si>
  <si>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</si>
  <si>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OP186</t>
  </si>
  <si>
    <t>OP186: Het beeindigen van een toewijzing op een datum die in het verleden ligt kan alleen na overleg met de betreffende aanbieder.</t>
  </si>
  <si>
    <t>Deze regel is van toepassing op dié situaties waarin de aanbieder niet had kunnen weten dat hij geen ondersteuning meer mocht leveren.</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</si>
  <si>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</si>
  <si>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</si>
  <si>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</si>
  <si>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</si>
  <si>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</si>
  <si>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</si>
  <si>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OP252</t>
  </si>
  <si>
    <t>OP252: Bij een (deels) onbekende geboortedatum moet aangegeven worden welk deel van de geboortedatum betrouwbaar is.</t>
  </si>
  <si>
    <t>OP254</t>
  </si>
  <si>
    <t>OP254: In de iJw berichten worden AGB-codes gebruikt voor routering van de berichten en voor identificatie van de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</si>
  <si>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</si>
  <si>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</si>
  <si>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</si>
  <si>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</si>
  <si>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Een eventueel bestaande toewijzing wordt beeindigd indien:
De omvang van de te leveren ondersteuning wijzigt: er is meer of minder ondersteuning nodig op hetzelfde product dan vastgesteld in de bestaande toewijzing.
Het product wijzigt: de client heeft recht op een ander product dan vastgesteld in de bestaande toewijzing.</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</si>
  <si>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</si>
  <si>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</si>
  <si>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</si>
  <si>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</si>
  <si>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</si>
  <si>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</si>
  <si>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</si>
  <si>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</si>
  <si>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</si>
  <si>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</si>
  <si>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t>
  </si>
  <si>
    <t>OP263</t>
  </si>
  <si>
    <t>OP263: Voor ondersteuningsproducten met een outputgerichte werkwijze wordt een tarief per stuk afgesproken of wordt afgesproken dat een budget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</si>
  <si>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</si>
  <si>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</si>
  <si>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of gefactureerd wordt.</t>
  </si>
  <si>
    <t>Bijvoorbeeld bij afronding van een traject, per behaalde mijlpaal of periodiek een vast bedrag.</t>
  </si>
  <si>
    <t>OP265</t>
  </si>
  <si>
    <t>OP265: Gemeente en aanbieder maken bij de inkoop één afspraak over de te hanteren declaratie-/factuurperiode, die geldt voor alle zorg en ondersteuning.</t>
  </si>
  <si>
    <t>Dit betekent dat een aanbieder altijd dezelfde declaratie-/factuurperiode hanteert naar dezelfde gemeente. Dit kan niet per product verschillen.</t>
  </si>
  <si>
    <t>OP266</t>
  </si>
  <si>
    <t>OP266: De aanbieder declareert of factureert een zorg- of ondersteuningsproduct dat aansluit bij de toewijzing.</t>
  </si>
  <si>
    <t>Indien de gemeente een toewijzingbericht verzonden heeft, declareert de aanbieder hetzelfde of een nader gespecificeerd zorg- of ondersteuningsproduct. Dit betekent dat de declaratie of factuur hetzelfde óf (een) nader gespecificeerd(e) zorg- of ondersteuningsproduct(en) bevat als de toewijzing.  
Bij een specifieke toewijzing (productcategorie en productcode zijn beiden gevuld in de toewijzing) wordt hetzelfde zorg- of ondersteuningsproduct gedeclareerd of gefactuureerd, ofwel dezelfde combinatie van productcategorie en productcode. 
Bij een aspecifieke toewijzing (in de toewijzing is alleen productcategorie gevuld; productcode is leeg) worden één of meer nader gespecificeerde zorg- of ondersteuningsproducten gedeclareerd of gefactureerd. Dat betekent dat de aanbieder binnen de toegewezen productcategorie één of meer productcode(s) declareert of factureert die volgens de gehanteerde productcodelijst horen bij die productcategorie.</t>
  </si>
  <si>
    <t>OP267</t>
  </si>
  <si>
    <t>OP267: De aanbieder declareert of factureert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</si>
  <si>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</si>
  <si>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</si>
  <si>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</si>
  <si>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</si>
  <si>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 of, indien de ondersteuning met terugwerkende kracht is toegewezen, binnen vijf werkdagen na ontvangst van het toewijzingbericht.</t>
  </si>
  <si>
    <t>OP272</t>
  </si>
  <si>
    <t>OP272: De aanbieder verzendt een stopbericht binnen vijf werkdagen na de daadwerkelijke datum waarop de ondersteuning beeindigd is.</t>
  </si>
  <si>
    <t>OP274</t>
  </si>
  <si>
    <t>OP274: Na ontvangst van een verzoek om toewijzing stuurt de gemeente binnen vijf werkdagen een toewijzingbericht aan de aanbieder.</t>
  </si>
  <si>
    <t>OP275</t>
  </si>
  <si>
    <t>OP275: Iedere toewijzing binnen één gemeente heeft een uniek nummer per wettelijk domein.</t>
  </si>
  <si>
    <t>OP276</t>
  </si>
  <si>
    <t>OP276: De aanbieder of haar administratieve eenheid declareert of factureert voor een client waarvoor de aanbieder een toewijzing ontvangen heeft.</t>
  </si>
  <si>
    <t>OP277</t>
  </si>
  <si>
    <t>OP277: Het factuur- of declaratieretourbericht bevat alle informatie om het bericht administratief te verwerken.</t>
  </si>
  <si>
    <t>Declaratie
De aanbieder die een declaratieretourbericht ontvangt kan op basis van de meegestuurde gegevens de reactie op de declaratie verwerken in haar systeem. Dit is vooral van belang wanneer van een ingediend declaratiebericht een deel van de ingediende prestaties niet (volledig) wordt toegekend. In het retourbestand worden alle prestaties meegestuurd die deels zijn toegekend en alle prestaties die zijn afgewezen. Dit zijn alle prestaties waarvoor geldt dat het ingediende bedrag van de prestatie niet overeenkomt met het door de gemeente toegekende bedrag. Daarbij wordt met een retourcode aangegeven wat de reden is dat de ingediende prestatie niet (volledig) is toegekend.
Factuur
De aanbieder die een factuurretourbericht ontvangt kan op basis van de meegestuurde gegevens vaststellen welke ingediende debet prestaties door de gemeente zijn toegekend (worden niet meegestuurd in het retourbericht) en welke ingediende debet prestaties door de gemeente zijn afgewezen (worden meegestuurd in het retourbericht met een reden van afkeur). Zie ook IV056.
Ingediende credit prestaties mogen door de gemeente niet worden afgekeurd, tenzij ze technisch niet correct zijn. De ingediende (technisch onjuiste) credit prestatie dient in dat geval opnieuw te worden ingediend.
De gemeente betaalt alleen de ingediende debet prestaties die door de gemeente zijn toegekend. De ingediende debet prestaties die door de gemeente zijn afgewezen worden door de aanbieder beoordeeld. Indien de aanbieder het eens is met de (reden van) afwijzing, zal de aanbieder de afgewezen prestatie crediteren en opnieuw (met de juiste informatie) als debet prestatie indienen. Indien de aanbieder het niet eens is met de (reden van) afwijzing, zal deze buiten het berichtenverkeer contact opnemen met de gemeente om de vervolgstappen af te stemmen.
N.B.: De som van de toegekende bedragen in de header van het factuurretourbericht mag (in tegenstelling tot deze informatie in het declaratieretourbericht) niet worden gebruikt bij het administreren van de boekhouding. De boekhouding van de aanbieder wordt altijd bijgewerkt op basis van de ingediende facturen. Het factuurretourbericht dient wel als basis voor de aanbieder om te weten welke ingediende debet prestaties moeten worden gecrediteerd.
Volledig toegekende prestaties
Volledig toegekende prestaties worden niet opgenomen in het retourbericht. Alleen de som van de bedragen van de toegekende prestaties wordt in de header van het retourbericht opgenomen.</t>
  </si>
  <si>
    <t>OP278</t>
  </si>
  <si>
    <t>OP278: Een gemeente en aanbieder maken één afspraak om alle zorg en ondersteuning te declareren of te factureren.</t>
  </si>
  <si>
    <t>Dit betekent dat een aanbieder naar dezelfde gemeente ofwel alle geleverde zorg of ondersteuning declareert ofwel alles factureert. Dit kan niet per product verschillen.</t>
  </si>
  <si>
    <t>OP279</t>
  </si>
  <si>
    <t>OP279: De aanbieder declareert of factureert een product binnen de toegewezen periode.</t>
  </si>
  <si>
    <t>OP280</t>
  </si>
  <si>
    <t>OP280: Een declaratie- of factuurbericht heeft betrekking op één declaratie- of factuurperiode.</t>
  </si>
  <si>
    <t>Een declaratie- of factuurbericht over een periode kan prestaties bevatten uit eerdere declaratie-of factuurperioden.</t>
  </si>
  <si>
    <t>OP281</t>
  </si>
  <si>
    <t>OP281: Een declaratie- of factuurbericht kan prestaties van één of meer clienten bevatten.</t>
  </si>
  <si>
    <t>OP283</t>
  </si>
  <si>
    <t>OP283: Iedere prestatie krijgt een uniek nummer per aanbieder per wettelijk domein.</t>
  </si>
  <si>
    <t>OP284</t>
  </si>
  <si>
    <t>OP284: Indien iedere declaratie-/factuurperiode zorg is geleverd door de aanbieder, moeten de declaratie-/factuurperioden aansluitend zijn in opvolgende declaratie/-factuurberichten.</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</si>
  <si>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één of meer keer de afgesproken declaratie-/factuurperiode.
Overlap van declaratie-/factuurperiode is (voor correcties) toegestaan op de laatst ingediende declaratie-/factuurperiode. Zie ook IV064.
</t>
  </si>
  <si>
    <t>OP285</t>
  </si>
  <si>
    <t>OP285: Per declarant kunnen meerdere berichten voorkomen met dezelfde declaratie- of factuurperiode.</t>
  </si>
  <si>
    <t>Dit in het geval van een administratieve eenheid die voor meerdere instellingen declaraties/facturen indient.</t>
  </si>
  <si>
    <t>OP286</t>
  </si>
  <si>
    <t>OP286: Als de ontvanger een technische fout constateert, keurt hij het bericht in zijn geheel af en laat hij dit weten aan de verzender. Het bericht kan daarmee functioneel als niet-ontvangen worden beschouwd</t>
  </si>
  <si>
    <t>OP287</t>
  </si>
  <si>
    <t>OP287: Een door de aanbieder ingediend bedrag behorende bij een prestatie op een factuur wordt door de gemeente altijd volledig toegekend of volledig afgewezen.</t>
  </si>
  <si>
    <t>Bij een volledige toekenning zal het ingediende bedrag in de som van de door de gemeente toegekende bedragen in de header van het factuurretourbericht worden meegenomen.
Bij een volledige afwijzing zal het toegekende bedrag in het factuurretourbericht gelijk zijn aan 0 (nul).</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</si>
  <si>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</si>
  <si>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</si>
  <si>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</si>
  <si>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</si>
  <si>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of productcategorie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</si>
  <si>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bestaan uit ofwel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</si>
  <si>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</si>
  <si>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</si>
  <si>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</si>
  <si>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</si>
  <si>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</si>
  <si>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8859</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</si>
  <si>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</si>
  <si>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</si>
  <si>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</si>
  <si>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</si>
  <si>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</si>
  <si>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</si>
  <si>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</si>
  <si>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</si>
  <si>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</si>
  <si>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</si>
  <si>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</si>
  <si>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</si>
  <si>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Indien de te verwijderen berichtklasse in het bericht een parent-klasse heeft dat ongewijzigd blijft, dan wordt in deze klasse StatusAanlevering gevuld met de waarde 9 (ongewijzigd).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</si>
  <si>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</si>
  <si>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</si>
  <si>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</si>
  <si>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IV024</t>
  </si>
  <si>
    <t>IV024: Hoe moeten bedragen worden gevuld?</t>
  </si>
  <si>
    <t>Bedragen worden in 1/100 van de gehanteerde valuta opgenomen. Als er sprake is van de euro (EUR), dan is als voorbeeld 10000 gelijk aan tienduizend eurocent oftewel 100 euro.</t>
  </si>
  <si>
    <t>IV025</t>
  </si>
  <si>
    <t>IV025: Hoe moet Product/Code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</si>
  <si>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Voor de inspannings- en outputgerichte uitvoeringsvariant is het vullen van de productcode afhankelijk van de toewijzing: 
In een Startbericht (305) of Stopbericht (307) wordt altijd hetzelfde zorg- of ondersteuningsproduct opgenomen zoals meegegeven in het Toewijzingsbericht (301). Dit geldt zowel voor specifieke als aspecifieke toewijzingen. 
In een Declaratie/Factuur (303) wordt altijd een productcategorie en productcode gevuld. Indien in de toewijzing alleen een productcategorie is gevuld (aspecifieke toewijzing), wordt deze productcategorie overgenomen en wordt een bijbehorende productcode (volgens de productcodelijst die gebruikt moet worden) gevuld. Dit betekent dat op een (1) toewijzing meerdere prestaties voor dezelfde periode kunnen volgen indien meerdere producten van dezelfde productcategorie zijn geleverd. Indien in de toewijzing zowel de productcategorie als ook de productcode is gevuld (specifieke toewijzing), wordt hetzelfde zorg- of ondersteuningsproduct in de declaratie opgenomen. 
</t>
  </si>
  <si>
    <t>IV028</t>
  </si>
  <si>
    <t>IV028: Hoe wordt een retourbericht opgesteld?</t>
  </si>
  <si>
    <t>Een retourbericht wordt gestuurd om de zender te informeren over de beoordeling (technisch/inhoudelijk) van het heenbericht.Voor ieder heenbericht wordt slechts één retourbericht gestuurd (één-op-één). De ontvanger stuurt altijd een retourbericht naar de verzender.
Deze invulinstructie heeft betrekking op alle retourberichten, met uitzondering van het retourbericht op het declaratie- of factuurbericht. Daarvoor is een aparte invulinstructie opgesteld (IV056).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Zijn er geen fouten geconstateerd dan wordt alleen de Header zonder overige berichtklassen of retourcodes gestuurd.
Als er in de header of in de overige berichtklassen van het heenbericht fouten worden geconstateerd op basis van de XSD controles of XSLT controles, dan wordt de header aangevuld met retourcode 0001 (Bericht is technisch onjuist). Overige berichtklassen worden niet meegezonden.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t>
  </si>
  <si>
    <t>IV030</t>
  </si>
  <si>
    <t>IV030: Welke toewijzing is het meest recent?</t>
  </si>
  <si>
    <t>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het actuele toewijzingbericht. 
Als een aanbieder de gemeente verzoekt om een bestaande toewijzing nog een keer te versturen, blijft de inhoud van Toewijzingsdatum en Toewijzingstijd onveranderd. 
Een intrekking van de toewijzing moet beschouwd worden als een gewijzigde toewijzing. De gemeente vult Toewijzingsdatum en Toewijzingstijd met de datum en tijd waarop de gemeente de intrekking vaststelt.</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</si>
  <si>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</si>
  <si>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</si>
  <si>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</si>
  <si>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</si>
  <si>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</si>
  <si>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</si>
  <si>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</si>
  <si>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</si>
  <si>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 of factuurbericht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factuur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</si>
  <si>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</si>
  <si>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</si>
  <si>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</si>
  <si>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</si>
  <si>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</si>
  <si>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</si>
  <si>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</si>
  <si>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</si>
  <si>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</si>
  <si>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IV051</t>
  </si>
  <si>
    <t>IV051: Hoe worden berichten gekoppeld indien toewijzingnummer niet beschikbaar is?</t>
  </si>
  <si>
    <t>Het toewijzingnummer wordt gebruikt om een prestatie in een declaratie- of factuurbericht of een zorg- of ondersteuningsproduct in een Start- of Stopbericht te koppelen aan een toegewezen zorg- of ondersteuningsproduct. 
Indien het toewijzingnummer nog ontbreekt (dit kan voorkomen indien de toewijzing verzonden is vóór 12 juni 2017), moet er gekoppeld worden op basis van overige sleutelvelden.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</si>
  <si>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</si>
  <si>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</si>
  <si>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</si>
  <si>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IV053</t>
  </si>
  <si>
    <t>IV053: Wanneer kan een creditering van een declaratie of factuur verzonden worden?</t>
  </si>
  <si>
    <t>Wanneer een eerder ingediende prestatie door de aanbieder onjuist is bevonden, kan deze door de aanbieder worden ingetrokken door aanlevering van een credit prestatie.
Credit op factuur
Met een creditering van een eerder ingediende prestatie wordt de vordering van de aanbieder op de gemeente opgeheven voor die betreffende prestatie.
Een aanbieder kan de volgende redenen hebben om een eerder ingediende prestatie te crediteren:
Aanbieder heeft een fout geconstateerd die hersteld wordt door de aanbieder. In dit geval kan de eerder ingediende prestatie worden gecrediteerd, waarna vervolgens een nieuwe (correcte) debet prestatie kan worden ingediend.
De gemeente heeft een prestatie afgewezen en de aanbieder is het eens met de (reden van) afwijzing. De aanbieder crediteert de afgewezen prestatie.
Indien de gemeente het gehele factuurbericht heeft afgewezen (retourbericht met alleen een header met foutcode), mag de aanbieder geen creditfactuur sturen. De afgekeurde factuur is niet verwerkt door de gemeenten en er staat geen vordering open op basis van deze afgekeurde factuur.
Credit op declaratie
Een aanbieder kan een eerder ingediende prestatie crediteren. Dit kan alleen nadat er een retourbericht op de debet prestatie is ontvangen en de prestatie daarin niet is afgewezen. Een door de gemeente afgewezen prestatie wordt dus, bij gebruik van declareren, nooit gecrediteerd.
NB: Voor zowel de factuur als de declaratie geldt dat een creditering een eenzijdige handeling van de aanbieder is, die niet bestreden kan worden door een gemeente. De gemeente kan een ingediende credit prestatie dus niet afwijzen, tenzij het technische afkeur (XSLT of XSD) betreft. Zie hiervoor invulinstructies IV032 en IV056).</t>
  </si>
  <si>
    <t>IV054</t>
  </si>
  <si>
    <t>IV054: Hoe moet een credit prestatie gevuld worden in een declaratie- of factuurbericht?</t>
  </si>
  <si>
    <t>In de IngediendeBedragregel van een Prestatie wordt met DebetCredit aangegeven of de indienende partij een vordering (debet) of een terugvordering (credit) doet bij de ontvanger van de nota. 
Crediteren declaratie of factuur:
Een credit prestatie is identiek aan de oorspronkelijke debet prestatie, met uitzondering van:
ReferentieNummer: de credit prestatie krijgt een nieuw referentienummer.
VorigReferentieNummer wordt gevuld met het ReferentieNummer van de oorspronkelijke debet prestatie;
DeclaratieFactuurBedrag:        
* DebetCredit wordt gevuld met "C" (Credit)        
* Vulling van Bedrag is afhankelijk van of het een declaratie of een factuur betreft, zie onder.
Crediteren declaratie (alleen mogelijk na ontvangst van het retourbericht, zie IV053):
Indien er een retourbericht is ontvangen met een afwijkend toegekend bedrag, wordt Bedrag gevuld met het toegekende bedrag van de betreffende debet prestatie in het retourbericht.
Indien het bedrag volledig is toegekend, wordt Bedrag gevuld met het ingediende bedrag van de betreffende debet prestatie in het heenbericht.
Crediteren factuur:
Bedrag wordt altijd gevuld met het ingediende bedrag van de betreffende debet prestatie in het heenbericht, ongeacht of er wel of geen retourbericht ontvangen is.
NB: Een gedeeltelijke creditering van een ingediend bedrag, of in geval van declaratie een toegekend bedrag, is niet mogelijk.</t>
  </si>
  <si>
    <t>IV055</t>
  </si>
  <si>
    <t>IV055: Hoe moet worden omgegaan met debet en credit prestaties in een declaratie- of factuurbericht?</t>
  </si>
  <si>
    <t>Debet en credit prestaties kunnen in één declaratie- of factuurbericht worden aangeleverd. Hierbij geldt:
Een 1e debet prestatie en een identieke credit prestatie mogen niet in één bericht (declaratie/factuur) worden aangeleverd. Als de 1e debet en credit prestatie op één moment bekend zijn, dan horen die tegen elkaar weg te vallen en niet in één bericht te staan.
Een credit prestatie en een 2e debet prestatie kunnen desgewenst in hetzelfde bericht worden aangeleverd.
Totaal declaratie-/factuurbedrag
Het totale declaratie-/factuurbedrag van alle debet en credit prestaties in het bericht wordt ingevuld in DeclaratieFactuurTotaalBedrag in de header van het bericht. Hierbij worden debetbedragen opgeteld en creditbedragen afgetrokken.</t>
  </si>
  <si>
    <t>IV056</t>
  </si>
  <si>
    <t>IV056: Hoe wordt een retourbericht op een declaratie- of factuurbericht opgesteld?</t>
  </si>
  <si>
    <t>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</si>
  <si>
    <t>IV057</t>
  </si>
  <si>
    <t>IV057: Hoe moet BerekendBedrag in de Prestatie gevuld worden?</t>
  </si>
  <si>
    <t xml:space="preserve">BerekendBedrag wordt alleen gevuld indien ProductTarief gevuld is.
ProductTarief is niet gevuld als Eenheid in de Prestatie 83 (Euros) is. In alle andere gevallen is ProductTarief wel gevuld.
Indien BerekendBedrag gevuld moet worden, wordt deze berekend door GeleverdVolume in de Prestatie te vermenigvuldigen met ProductTarief in de Prestatie.
Wanneer de gemeente een ingediende prestatie op een declaratie gedeeltelijk toekent, vult de gemeente in het retourbericht ook GemeenteBerekendBedrag in. Dit is het bedrag dat volgens de gemeente het berekende bedrag is. De gemeente maakt hierbij gebruik van de contractafspraken die met de aanbieder zijn gemaakt (tarief per eenheid, maximaal te leveren volume etc.). Het verschil tussen BerekendBedrag in de ingediende Prestatie en GemeenteBerekendBedrag in de Prestatie in het retourbericht stelt de aanbieder in staat de gegevens in de eigen administratie aan te passen, bijvoorbeeld het te gebruiken tarief.
Bij een factuur is het niet mogelijk om een prestatie gedeeltelijk toe te kennen.
Wanneer het ingediende bedrag op een prestatie in een declaratie of factuurbericht volledig wordt afgewezen, wordt GemeenteBerekendBedrag gevuld met 0 (zie IV056).
</t>
  </si>
  <si>
    <t>IV058</t>
  </si>
  <si>
    <t>IV058: Hoe moet de prestatie gevuld worden wanneer hetzelfde product meer dan één keer op een dag aan een client is geleverd?</t>
  </si>
  <si>
    <t xml:space="preserve">Bij meerdere identieke producten op één dag, waarbij alle overige declaratie-/factuur-inhoudelijke gegevens identiek zijn, moet dit in het declaratie- of factuurbericht worden samengevoegd tot één berichtklasse prestatie (met als aantal het desbetreffende aantal). </t>
  </si>
  <si>
    <t>IV059</t>
  </si>
  <si>
    <t>IV059: Welke AGB-code moet gevuld worden in het declaratie- of factuurbericht?</t>
  </si>
  <si>
    <t>Het element Aanbieder in de header van het declaratie- of factuurbericht geeft aan wie de declarant (indiener van de declaratie/factuur) is. Dit kan een administratieve eenheid zijn (die namens gelieerde instellingen declareert) of de instelling zelf die het product of producten heeft geleverd.
In een overeenkomst tussen gemeente en aanbieder wordt vastgelegd wie de declarant is namens de instelling(en) die de zorg of ondersteuning leveren.</t>
  </si>
  <si>
    <t>IV060</t>
  </si>
  <si>
    <t>IV060: Hoe moet worden omgegaan met de Eenheid in de ingediende Prestatie indien deze afwijkt van de afgesproken tariefeenheid in het contract?</t>
  </si>
  <si>
    <t>Indien gemeente en aanbieder een tariefeenheid hebben afgesproken die afwijkt van de Eenheid in de Prestatie, dan moet in de Prestatie het tarief per Eenheid worden omgerekend en afgerond op 2 decimalen. De regels hiervoor staan weergegeven in onderstaande tabel. De afronding vindt plaats op het niveau van Eenheid in de Prestatie. Dus indien een tarief per uur is afgesproken, maar per minuut moet worden gedeclareerd, wordt als eerste het tarief per minuut berekend en afgerond volgens de regels die hier staan beschreven. Dit (afgeronde) tarief wordt in de Prestatie opgenomen en gebruikt om BerekendBedrag te vullen.
Afronden gebeurt op basis van de 3e positie achter de komma. Dit betekent dat 1,455 wordt afgerond naar 1,46 en dat 1,454 wordt afgerond naar 1,45.</t>
  </si>
  <si>
    <t>IV061</t>
  </si>
  <si>
    <t>IV061: Hoe wordt een ononderbroken periode van zorglevering (hulpperiode) vertaald naar te declareren/factureren productperiodes in de prestatie?</t>
  </si>
  <si>
    <t>Voor het declareren/factureren zijn de volgende begrippen van belang: 
Hulpperiode: is een periode waarbinnen hetzelfde product conform de toewijzing geleverd is. Dit kan meerdere declaratie-/factuurperiodes beslaan en is clientgebonden.
Declaratie-/factuurperiode: is een administratieve periode waarbinnen de geleverde hulp in de administratie tot een declaratie of factuur wordt verwerkt. Dit is niet clientgebonden maar afhankelijk van de afspraak die hierover bestaat tussen de gemeente en de aanbieder.
Productperiode: is de begin- en einddatum van een geleverd product binnen de afgesproken declaratie-/factuurperiode. De productperiode valt altijd binnen de geldigheidsperiode van de toewijzing. De productperiode is clientgebonden en valt dus altijd binnen één declaratie-/factuurperiode.
In het declaratie- of factuurbericht wordt het totale geleverde volume van één product binnen één productperiode aan één client opgenomen in één of meer Prestaties (afhankelijk van de methode die wordt gebruikt). Deze prestaties worden direct in de erop volgende declaratie-/factuurperiode, of eventueel achteraf in een latere declaratie-/factuurperiode, gedeclareerd of gefactureerd.
Methoden
Er zijn twee methodes om te declareren/facturen, te weten "werkelijke productperiodes" en "som over declaratie-/factuurperiode". De regels per methode voor het vertalen van de hulpperiode naar één of meerdere productperiodes zijn beschreven in aparte invulinstructies IV062 en IV063.
Facturatie/Declaratie systematiek
Gemeenten en aanbieders kunnen (op grond van OP264) onderling afwijkende afspraken maken over de momenten waarop, al dan niet in delen, gedeclareerd of gefactureerd kan worden, in de situatie van een outputgericht product dat in euro's is toegewezen.</t>
  </si>
  <si>
    <t>IV062</t>
  </si>
  <si>
    <t>IV062: Hoe moet ProductPeriode gevuld worden wanneer methode "werkelijke productperiodes" gebruikt wordt?</t>
  </si>
  <si>
    <t xml:space="preserve">Voor ononderbroken inspanning- of outputgerichte hulp volgt één Prestatie per declaratie-/factuurperiode. Er is in dit geval sprake van slechts één hulpperiode.
Voor onderbroken inspanning- of outputgerichte hulp volgen meerdere Prestaties per declaratie-/factuurperiode. Er is in dit geval sprake van meerdere hulpperiodes.
De ProductPeriode BeginDatum en de ProductPeriode EindDatum worden gevuld met de datum waarop het product voor het eerst en voor het laatst daadwerkelijk is geleverd. Het is gelijk aan de begin- en einddatum van dat deel van de hulpperiode dat binnen de declaratie-/factuurperiode ligt. Wanneer de gehele hulpperiode binnen de declaratie-/factuurperiode ligt, worden de werkelijke begin- en einddatum van de levering van de hulp gehanteerd als begin- en einddatum product.
Als het resultaat van een hulpperiode voor een outputgericht product pas aan het eind van die hulpperiode kan worden vastgesteld, zijn begindatum product en einddatum product aan elkaar gelijk en worden die op de laatste dag van de hulpperiode gesteld (één product in één Prestatie).
Facturatie/Declaratie systematiek
Gemeenten en aanbieders kunnen (op grond van OP264) onderling afwijkende afspraken maken over de momenten waarop, al dan niet in delen, gedeclareerd of gefactureerd kan worden, in de situatie van een outputgericht product dat in euro's is toegewezen.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volgen per maand meerdere Prestaties met de volgende ProductPeriodes:
April: 12-04-2019 t/m 15-04-2019 en 23-04-2019 t/m 30-04-2019
Mei: 01-05-2019 t/m 08-05-2019 en 13-05-2019 t/m 20-05-2019
Juni: 03-06-2019 t/m 07-06-2019 en 11-06-2019 t/m 17-06-2019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18-06-2019 t/m 18-06-2019 
</t>
  </si>
  <si>
    <t>IV063</t>
  </si>
  <si>
    <t>IV063: Hoe moet ProductPeriode gevuld worden wanneer methode "som over declaratie/factuurperiode" gebruikt wordt?</t>
  </si>
  <si>
    <t>Voor een product volgt precies één Prestatie per declaratie-/factuurperiode, ongeacht het aantal hulpperiodes dat binnen de declaratie-/factuurperiode ligt.
De ProductPeriode Begindatum wordt gevuld met:
de DeclaratiePeriode Begindatum van de declaratie-/factuurperiode indien de Ingangsdatum van het ToegewezenProduct voor of op de DeclaratiePeriode Begindatum ligt.
de Ingangsdatum van het ToegewezenProduct indien de Ingangsdatum ToegewezenProduct na de DeclaratiePeriode Begindatum ligt.
De ProductPeriode Einddatum wordt gevuld met:
de DeclaratiePeriode Einddatum van de declaratie-/factuurperiode indien de Einddatum van het ToegewezenProduct op of na de DeclaratiePeriode Einddatum ligt.
de Einddatum van het ToegewezenProduct indien de Einddatum ToegewezenProduct voor de DeclaratiePeriode Einddatum ligt.
Facturatie/Declaratie systematiek
Gemeenten en aanbieders kunnen (op grond van OP264) onderling afwijkende afspraken maken over de momenten waarop, al dan niet in delen, gedeclareerd of gefactureerd kan worden, in de situatie van een outputgericht product dat in euro's is toegewezen.
Als het resultaat van een hulpperiode voor een outputgericht product pas aan het eind van die hulpperiode kan worden vastgesteld, wordt de productperiode gelijk gesteld aan de declaratie-/factuurperiode waarin het resultaat is vastgesteld tenzij de gemeente en aanbieder afwijkende afspraken hebben gemaakt over het aantal declaratie momenten. Hierbij wordt de ProductPeriode indien nodig aangepast zodat de productperiode ook in deze situatie altijd binnen de periode van de toewijzing valt.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volgt per maand één Prestatie met de volgende ProductPeriodes:
April: 11-04-2019 t/m 30-04-2019
Mei: 01-05-2019 t/m 31-05-2019
Juni: 01-06-2019 t/m 18-06-2019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01-06-2019 t/m 18-06-2019</t>
  </si>
  <si>
    <t>IV064</t>
  </si>
  <si>
    <t>IV064: Hoe moet het declaratie- of factuurbericht gevuld worden indien achteraf gedeclareerd wordt?</t>
  </si>
  <si>
    <t xml:space="preserve">Zorg of ondersteuning geleverd aan een client tijdens een bepaalde declaratie-/factuurperiode wordt direct in de erop volgende declaratie-/factuurperiode of achteraf in een latere declaratie-/factuurperiode gedeclareerd of gefactureerd.
Wanneer achteraf wordt gedeclareerd of gefactureerd, mag dit niet met een declaratie-/factuurperiode worden gedaan die voor de laatst ingediende declaratie-/factuurperiode ligt. De productperiode zelf mag wel in het verleden liggen, aangezien hiermee de periode van levering wordt aangeduid
Wanneer achteraf wordt gedeclareerd of gefactureerd over meerdere declaratieperiodes worden in één declaratie- of factuurbericht evenveel prestaties opgenomen als het aantal afzonderlijke prestaties dat verzonden zou zijn wanneer deze in afzonderlijke berichten waren opgenomen.
Voorbeelden
In onderstaande voorbeelden wordt uitgegaan van de volgende situatie:
Er wordt per maand gedeclareerd/gefactureerd
De volgende declaratie-/factuurperiodes zijn ingediend:      
* 01-01-2019 t/m 31-01-2019      
* 01-02-2019 t/m 28-02-2019      
* 01-03-2019 t/m 31-03-2019      
* 01-05-2019 t/m 31-05-2019 (In april was er blijkbaar niets te declareren/factureren)
1: Achteraf declareren/factureren als een declaratie-/factuurperiode mist
In juni blijkt dat in april 2019 toch iets te declareren/factureren was, aangezien in maart 2019 zorg is geleverd aan een Client. Aangezien er al een declaratie-/factuurperiode is ingediend die na April 2019 ligt (namelijk mei 2019), kunnen de nog niet ingediende Prestaties van Maart 2019 worden ingediend met één van de volgende declaratie-/factuurperiodes:
Als 2e factuur van de maand mei: DeclaratieFactuurPeriode 01-05-2019 t/m 31-05-2019
Bij de eerstvolgende factuur in juni: DeclaratieFactuurPeriode 01-06-2019 t/m 30-06-2019
2: Achteraf declareren/factureren als de hulpperiode meerdere declaratie-/factuurperiodes beslaat
In juni blijkt dat (ononderbroken) geleverde ondersteuning aan een cliënt tussen 15-02-2018 t/m 30-04-2018 nog niet is gedeclareerd/gefactureerd. Er dient per declaratie-/factuurperiode een Prestatie te worden ingediend. Er volgen in het volgende declaratie-/factuurbericht 3 Prestaties met de volgende ProductPeriodes:
ProductPeriode Prestatie 1: 15-02-2018 t/m 28-02-2018
ProductPeriode Prestatie 2: 01-03-2018 t/m 31-03-2018
ProductPeriode Prestatie 3: 01-04-2018 t/m 30-04-2018
</t>
  </si>
  <si>
    <t>IV066</t>
  </si>
  <si>
    <t>IV066: Wanneer krijgt een toewijzing een nieuw ToewijzingNummer?</t>
  </si>
  <si>
    <t>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 of factuurberichten refereren naar het toewijzingnummer uit het toewijzingbericht. Het (opnieuw) versturen van een bericht heeft geen invloed op toewijzingnummer.
Let op: wijzigen van een toewijzing is slechts beperkt toegestaan; alleen de einddatum van de toewijzing kan worden aangepast (zie ook OP033x1). Indien de omvang of het product gewijzigd wordt, betekent dat dat de bestaande toewijzing moet worden ingetrokken en er een nieuwe toewijzing wordt verzonden met de andere omvang of ander product. Dit betreft dan een nieuwe initiele toekenning.</t>
  </si>
  <si>
    <t>IV067</t>
  </si>
  <si>
    <t>IV067: Hoe moeten de organisatie-identificatie gegevens in de header van het declaratie- of factuurbericht gevuld worden?</t>
  </si>
  <si>
    <t>Welke organisatie-identificatie gegevens gevuld moeten worden in het declaratie-/factuurbericht is afhankelijk van of er gebruik gemaakt wordt van een servicebureau.
Geen inzet servicebureau:
Alleen Aanbieder en Gemeente zijn gevuld. Servicebureau is leeg.
Wel inzet servicebureau:
Servicebureau, Aanbieder en Gemeente zijn gevuld.</t>
  </si>
  <si>
    <t>IV068</t>
  </si>
  <si>
    <t>IV068: Hoe moeten percentages gevuld worden?</t>
  </si>
  <si>
    <t>Percentages worden gevuld in honderdste procenten. Bijvoorbeeld: 9000 is negenduizend honderdste procent, is 90%.</t>
  </si>
  <si>
    <t>IV071</t>
  </si>
  <si>
    <t>IV071: Wat is het verschil tussen een declaratie en een factuur?</t>
  </si>
  <si>
    <t>Een declaratie is een verantwoordingsdocument waarin geleverde dienst / product wordt weergegeven. Een factuur is een formeel financieel administratief document (met wettelijke eisen). Op een declaratie is een betaling niet per definitie wenselijk, op een factuur wel.
In financiele processen is een factuur een vordering. Bij een dispuut over een prestatie beoordeelt de opsteller zijn vordering opnieuw. Alleen als de opsteller besluit tot intrekking of correctie van de oorspronkelijke prestatie, zorgt hij voor een expliciete creditering, die de oorspronkelijke vordering opheft. Dat zorgt ervoor dat het geheel van de facturen (met oplopende factuurnummers) een dekkende set vormt van alle vorderingen.</t>
  </si>
  <si>
    <t>IV072</t>
  </si>
  <si>
    <t>IV072: Hoe moet de declaratie/factuur gevuld worden wanneer sprake is van elkaar opvolgende toewijzingen binnen één declaratie-/factuurperiode?</t>
  </si>
  <si>
    <t>Als sprake is van elkaar opvolgende toewijzingen binnen een declaratie-/factuurperiode, dan volgen aparte Prestaties per toewijzing, per product in de declaratie/factuur over die declaratie-/factuurperiode. Dit geldt zowel voor de methode werkelijke productperiodes (zie IV062) als ook voor de methode som over declaratie-/factuurperiode (zie IV063). Een Prestatie kan dus nooit op meer dan één toewijzing betrekking hebben.
Voorbeeld
In onderstaande voorbeeld wordt uitgegaan van de volgende situatie:
Er wordt per maand gedeclareerd/gefactureerd
De eerste toewijzing heeft Ingangsdatum 01-03-2019 en Einddatum 09-03-2019
De opvolgende toewijzing heeft Ingangsdatum 23-03-2019 en Einddatum 31-03-2019
Er is ononderbroken zorg geleverd gedurende beide toegewezen periodes
Er worden nu 2 Prestaties ingediend met de volgende ProductPeriodes:
ProductPeriode Prestatie 1: 01-03-2018 t/m 09-03-2018
ProductPeriode Prestatie 2: 23-03-2018 t/m 31-03-2018</t>
  </si>
  <si>
    <t>IV073</t>
  </si>
  <si>
    <t>IV073: Hoe moet worden omgegaan met btw in een declaratie of factuur?</t>
  </si>
  <si>
    <t xml:space="preserve">De soort zorg (product) bepaalt of een aanbieder btw moet afdragen. Als een aanbieder zorg verleent waarover btw moet worden afgedragen, dan is hij btw plichtig. 
Wat is verschil tussen een factuur en een declaratie m.b.t. btw?
BtwIDNummer moet altijd gevuld worden als de hulpverlener btw-plichtig is. Per ingediende prestatie (dus per gedeclareerde/gefactureerde product) wordt aangegeven of de aanbieder voor dat product btw moet afdragen (BtwVrijstellingsIndicatie).
Factuur
Indien code bericht gevuld is met waarde 448 of 450 (= Factuur Wmo-ondersteuning of Factuur Jeugdhulp), dan moet indicatie BTW-vrijstelling voorkomen. (zie CD059)
Indien BtwVrijstellingIndicatie gevuld is met waarde 1 (Btw-vrijstelling), dan mogen BtwPercentage en BtwBedrag niet voorkomen. (zie CD056)
Indien BtwVrijstellingIndicatie gevuld is met waarde 2 (Geen Btw-vrijstelling), dan moeten BtwIDNummer, BtwTotaalBedrag, BtwPercentage en BtwBedrag voorkomen (zie CD055)
BtwIDNummer moet gevuld worden als de hulpverlener btw-plichtig is, ongeacht of er in het bestand wel of niet sprake is van gedeclareerde/gefactureerde hulp waar btw op van toepassing is.
Declaratie
In het geval van een declaratie zijn alle bedragen inclusief btw als over dat product btw afgedragen moet worden.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</si>
  <si>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</si>
  <si>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</si>
  <si>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</si>
  <si>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Bericht</t>
  </si>
  <si>
    <t>Berichtklasse</t>
  </si>
  <si>
    <t>Berichtelement\Datatype</t>
  </si>
  <si>
    <t>CDT-element\Datatype</t>
  </si>
  <si>
    <t>Sleutelelement</t>
  </si>
  <si>
    <t>Codelijst</t>
  </si>
  <si>
    <t>Regel</t>
  </si>
  <si>
    <t>JW Retour</t>
  </si>
  <si>
    <t>Header</t>
  </si>
  <si>
    <t>IdentificatieRetour\LDT_IdentificatieBericht</t>
  </si>
  <si>
    <t>RS017: Maximale lengte 12 posities</t>
  </si>
  <si>
    <t>RS017</t>
  </si>
  <si>
    <t>RS033: Geen lege elementen in XML.</t>
  </si>
  <si>
    <t>RS033</t>
  </si>
  <si>
    <t>DagtekeningRetour\LDT_Datum</t>
  </si>
  <si>
    <t>RS032: Datum vullen zonder tijdzone.</t>
  </si>
  <si>
    <t>RS032</t>
  </si>
  <si>
    <t>XsltVersie</t>
  </si>
  <si>
    <t>XsltVersie\LDT_Versie</t>
  </si>
  <si>
    <t>XsdVersieRetour\CDT_XsdVersie</t>
  </si>
  <si>
    <t>BerichtXsdVersie\LDT_Versie</t>
  </si>
  <si>
    <t>BasisschemaXsdVersie\LDT_Versie</t>
  </si>
  <si>
    <t>RetourCodes</t>
  </si>
  <si>
    <t>RetourCode\LDT_RetourCode</t>
  </si>
  <si>
    <t>WJ001</t>
  </si>
  <si>
    <t>RS011: Maximale lengte 4 posities</t>
  </si>
  <si>
    <t>RS011</t>
  </si>
  <si>
    <t>JW301</t>
  </si>
  <si>
    <t>Beperking</t>
  </si>
  <si>
    <t>TR101: Binnen een bestand zijn dubbele regels niet toegestaan.</t>
  </si>
  <si>
    <t>Categorie\LDT_BeperkingCategorie</t>
  </si>
  <si>
    <t>ja</t>
  </si>
  <si>
    <t>COD539</t>
  </si>
  <si>
    <t>RS008: Maximale lengte 1 positie</t>
  </si>
  <si>
    <t>RS008</t>
  </si>
  <si>
    <t>Duur\LDT_Duur</t>
  </si>
  <si>
    <t>COD749</t>
  </si>
  <si>
    <t>Commentaar\LDT_Commentaar</t>
  </si>
  <si>
    <t>RS031: Commentaarvelden niet leeg.</t>
  </si>
  <si>
    <t>RS031</t>
  </si>
  <si>
    <t>BeperkingScore</t>
  </si>
  <si>
    <t>Vraag\LDT_BeperkingVraag</t>
  </si>
  <si>
    <t>COD825</t>
  </si>
  <si>
    <t>Score\LDT_BeperkingScore</t>
  </si>
  <si>
    <t>COD828</t>
  </si>
  <si>
    <t>Beschikking</t>
  </si>
  <si>
    <t>BeschikkingNummer\LDT_Nummer</t>
  </si>
  <si>
    <t>RS001: Minimale waarde 0</t>
  </si>
  <si>
    <t>RS001</t>
  </si>
  <si>
    <t>RS006: Maximale waarde 999999999 (9*9)</t>
  </si>
  <si>
    <t>RS006</t>
  </si>
  <si>
    <t>Grondslagen\CDT_Grondslagen</t>
  </si>
  <si>
    <t>Grondslag01\LDT_Grondslag</t>
  </si>
  <si>
    <t>COD736</t>
  </si>
  <si>
    <t>RS009: Maximale lengte 2 posities</t>
  </si>
  <si>
    <t>RS009</t>
  </si>
  <si>
    <t>Grondslag02\LDT_Grondslag</t>
  </si>
  <si>
    <t>Afgiftedatum</t>
  </si>
  <si>
    <t>Afgiftedatum\LDT_Datum</t>
  </si>
  <si>
    <t>Ingangsdatum\LDT_Datum</t>
  </si>
  <si>
    <t>Einddatum</t>
  </si>
  <si>
    <t>Einddatum\LDT_Datum</t>
  </si>
  <si>
    <t>Client</t>
  </si>
  <si>
    <t>Bsn</t>
  </si>
  <si>
    <t>Bsn\LDT_BurgerServicenummer</t>
  </si>
  <si>
    <t>RS015: Maximale lengte 9 posities</t>
  </si>
  <si>
    <t>RS015</t>
  </si>
  <si>
    <t>RS037: Vullen met 9 cijfers.</t>
  </si>
  <si>
    <t>RS037</t>
  </si>
  <si>
    <t>Geboortedatum\CDT_Geboortedatum</t>
  </si>
  <si>
    <t>Datum</t>
  </si>
  <si>
    <t>CS023: Vullen met een bestaande datum die niet groter is dan de Dagtekening van het bestand.</t>
  </si>
  <si>
    <t>TR002: Geboortedatum mag niet meer dan 120 jaar voor de Dagtekening liggen.</t>
  </si>
  <si>
    <t>Datum\LDT_Datum</t>
  </si>
  <si>
    <t>DatumGebruik</t>
  </si>
  <si>
    <t>TR097: Voor een Geboortedatum geldt dat DatumGebruik en Datum met elkaar in overeenstemming moeten zijn.</t>
  </si>
  <si>
    <t>DatumGebruik\LDT_DatumGebruik</t>
  </si>
  <si>
    <t>COD170</t>
  </si>
  <si>
    <t>Geslacht\LDT_Geslacht</t>
  </si>
  <si>
    <t>COD046</t>
  </si>
  <si>
    <t>Naam</t>
  </si>
  <si>
    <t>Naam\CDT_VolledigeNaam</t>
  </si>
  <si>
    <t>Geslachtsnaam\CDT_Achternaam</t>
  </si>
  <si>
    <t>Achternaam\LDT_Naam</t>
  </si>
  <si>
    <t>RS028: Maximale lengte 200 posities</t>
  </si>
  <si>
    <t>RS028</t>
  </si>
  <si>
    <t>Voorvoegsel\LDT_Voorvoegsel</t>
  </si>
  <si>
    <t>RS016: Maximale lengte 10 posities</t>
  </si>
  <si>
    <t>RS016</t>
  </si>
  <si>
    <t>Partnernaam\CDT_Achternaam</t>
  </si>
  <si>
    <t>Voornamen\LDT_Naam</t>
  </si>
  <si>
    <t>Voorletters\LDT_Voorletters</t>
  </si>
  <si>
    <t>RS013: Maximale lengte 6 posities</t>
  </si>
  <si>
    <t>RS013</t>
  </si>
  <si>
    <t>NaamGebruik</t>
  </si>
  <si>
    <t>NaamGebruik\LDT_NaamGebruik</t>
  </si>
  <si>
    <t>COD700</t>
  </si>
  <si>
    <t>Communicatie\CDT_Communicatie</t>
  </si>
  <si>
    <t>Vorm\LDT_Communicatievorm</t>
  </si>
  <si>
    <t>COD747</t>
  </si>
  <si>
    <t>Taal</t>
  </si>
  <si>
    <t>Taal\LDT_Taal</t>
  </si>
  <si>
    <t>RS021: Maximale lengte 25 posities</t>
  </si>
  <si>
    <t>RS021</t>
  </si>
  <si>
    <t>JuridischeStatus\LDT_JuridischeStatus</t>
  </si>
  <si>
    <t>WJ232</t>
  </si>
  <si>
    <t>WettelijkeVertegenwoordiging\LDT_WettelijkeVertegenwoordiging</t>
  </si>
  <si>
    <t>WJ003</t>
  </si>
  <si>
    <t>Contact</t>
  </si>
  <si>
    <t>Soort</t>
  </si>
  <si>
    <t>Soort\LDT_AdresSoort</t>
  </si>
  <si>
    <t>COD757</t>
  </si>
  <si>
    <t>Adres\CDT_Adres</t>
  </si>
  <si>
    <t>Huis</t>
  </si>
  <si>
    <t>Huis\CDT_Huis</t>
  </si>
  <si>
    <t>Huisnummer\LDT_Huisnummer</t>
  </si>
  <si>
    <t>RS004: Maximale waarde 99999 (5*9)</t>
  </si>
  <si>
    <t>RS004</t>
  </si>
  <si>
    <t>Huisletter\LDT_Huisletter</t>
  </si>
  <si>
    <t>HuisnummerToevoeging\LDT_HuisnummerToevoeging</t>
  </si>
  <si>
    <t>AanduidingWoonadres\LDT_AanduidingWoonadres</t>
  </si>
  <si>
    <t>NUM061</t>
  </si>
  <si>
    <t>Postcode</t>
  </si>
  <si>
    <t>Postcode\LDT_Postcode</t>
  </si>
  <si>
    <t>RS014: Maximale lengte 8 posities</t>
  </si>
  <si>
    <t>RS014</t>
  </si>
  <si>
    <t>Straatnaam\LDT_Straatnaam</t>
  </si>
  <si>
    <t>RS020: Maximale lengte 24 posities</t>
  </si>
  <si>
    <t>RS020</t>
  </si>
  <si>
    <t>Plaatsnaam\LDT_Plaatsnaam</t>
  </si>
  <si>
    <t>RS026: Maximale lengte 80 posities</t>
  </si>
  <si>
    <t>RS026</t>
  </si>
  <si>
    <t>LandCode</t>
  </si>
  <si>
    <t>LandCode\LDT_LandCode</t>
  </si>
  <si>
    <t>COD032</t>
  </si>
  <si>
    <t>Organisatie</t>
  </si>
  <si>
    <t>Organisatie\LDT_Organisatienaam</t>
  </si>
  <si>
    <t>RS023: Maximale lengte 35 posities</t>
  </si>
  <si>
    <t>RS023</t>
  </si>
  <si>
    <t>Telefoon\CDT_Telefoonnummers</t>
  </si>
  <si>
    <t>Telefoon01\CDT_Telefoon</t>
  </si>
  <si>
    <t>Telefoonnummer\LDT_Telefoonnummer</t>
  </si>
  <si>
    <t>RS018: Maximale lengte 15 posities</t>
  </si>
  <si>
    <t>RS018</t>
  </si>
  <si>
    <t>Landnummer\LDT_Landnummer</t>
  </si>
  <si>
    <t>Telefoon02\CDT_Telefoon</t>
  </si>
  <si>
    <t>Emailadres\LDT_Emailadres</t>
  </si>
  <si>
    <t>Periode</t>
  </si>
  <si>
    <t>Periode\CDT_OpenPeriode</t>
  </si>
  <si>
    <t>Begindatum\LDT_Datum</t>
  </si>
  <si>
    <t>Afzender</t>
  </si>
  <si>
    <t>Afzender\LDT_Gemeente</t>
  </si>
  <si>
    <t>RS035: Vullen met 4 cijfers.</t>
  </si>
  <si>
    <t>RS035</t>
  </si>
  <si>
    <t>Ontvanger\LDT_AgbCode</t>
  </si>
  <si>
    <t>RS036: Vullen met 8 cijfers.</t>
  </si>
  <si>
    <t>RS036</t>
  </si>
  <si>
    <t>BerichtIdentificatie\CDT_BerichtIdentificatie</t>
  </si>
  <si>
    <t>Identificatie</t>
  </si>
  <si>
    <t>Identificatie\LDT_IdentificatieBericht</t>
  </si>
  <si>
    <t>Dagtekening</t>
  </si>
  <si>
    <t>Dagtekening\LDT_Datum</t>
  </si>
  <si>
    <t>BerichtCode\LDT_BerichtCode</t>
  </si>
  <si>
    <t>RS010: Maximale lengte 3 posities</t>
  </si>
  <si>
    <t>RS010</t>
  </si>
  <si>
    <t>BerichtVersie</t>
  </si>
  <si>
    <t>BerichtVersie\LDT_BerichtVersie</t>
  </si>
  <si>
    <t>RS002: Maximale waarde 99</t>
  </si>
  <si>
    <t>RS002</t>
  </si>
  <si>
    <t>BerichtSubversie</t>
  </si>
  <si>
    <t>BerichtSubversie\LDT_BerichtSubversie</t>
  </si>
  <si>
    <t>XsdVersie\CDT_XsdVersie</t>
  </si>
  <si>
    <t>Relatie</t>
  </si>
  <si>
    <t>Nummer\LDT_Persoonsid</t>
  </si>
  <si>
    <t>RS019: Maximale lengte 20 posities</t>
  </si>
  <si>
    <t>RS019</t>
  </si>
  <si>
    <t>Volgorde\LDT_RelatieVolgorde</t>
  </si>
  <si>
    <t>Soort\LDT_SoortRelatie</t>
  </si>
  <si>
    <t>COD472</t>
  </si>
  <si>
    <t>ToegewezenProduct</t>
  </si>
  <si>
    <t>ToewijzingNummer</t>
  </si>
  <si>
    <t>ToewijzingNummer\LDT_Nummer</t>
  </si>
  <si>
    <t>ReferentieAanbieder</t>
  </si>
  <si>
    <t>ReferentieAanbieder\LDT_Referentie</t>
  </si>
  <si>
    <t>RS024: Maximale lengte 36 posities</t>
  </si>
  <si>
    <t>RS024</t>
  </si>
  <si>
    <t>Product</t>
  </si>
  <si>
    <t>Product\CDT_Product</t>
  </si>
  <si>
    <t>Categorie\LDT_ProductCategorie</t>
  </si>
  <si>
    <t>JZ020</t>
  </si>
  <si>
    <t>Code</t>
  </si>
  <si>
    <t>Code\LDT_ProductCode</t>
  </si>
  <si>
    <t>RS012: Maximale lengte 5 posities</t>
  </si>
  <si>
    <t>RS012</t>
  </si>
  <si>
    <t>Toewijzingsdatum</t>
  </si>
  <si>
    <t>Toewijzingsdatum\LDT_Datum</t>
  </si>
  <si>
    <t>Toewijzingstijd</t>
  </si>
  <si>
    <t>Toewijzingstijd\LDT_Tijd</t>
  </si>
  <si>
    <t>RS034: Tijd vullen zonder tijdszone.</t>
  </si>
  <si>
    <t>RS034</t>
  </si>
  <si>
    <t>RedenWijziging\LDT_RedenWijziging</t>
  </si>
  <si>
    <t>JZ002</t>
  </si>
  <si>
    <t>Omvang</t>
  </si>
  <si>
    <t>Omvang\CDT_Omvang</t>
  </si>
  <si>
    <t>Volume\LDT_Volume</t>
  </si>
  <si>
    <t>RS005: Maximale waarde 99999999 (8*9)</t>
  </si>
  <si>
    <t>RS005</t>
  </si>
  <si>
    <t>Eenheid</t>
  </si>
  <si>
    <t>Eenheid\LDT_Eenheid</t>
  </si>
  <si>
    <t>WJ756</t>
  </si>
  <si>
    <t>Frequentie\LDT_Frequentie</t>
  </si>
  <si>
    <t>WMO757</t>
  </si>
  <si>
    <t>JW303</t>
  </si>
  <si>
    <t>Naam\CDT_VerkorteNaam</t>
  </si>
  <si>
    <t>Gemeente\LDT_Gemeente</t>
  </si>
  <si>
    <t>Servicebureau</t>
  </si>
  <si>
    <t>Servicebureau\LDT_AgbCode</t>
  </si>
  <si>
    <t>Aanbieder</t>
  </si>
  <si>
    <t>Aanbieder\LDT_AgbCode</t>
  </si>
  <si>
    <t>BetalingAanID\LDT_BetalingAanID</t>
  </si>
  <si>
    <t>COD833</t>
  </si>
  <si>
    <t>DeclaratieFactuurIdentificatie\CDT_DeclaratieFactuurIdentificatie</t>
  </si>
  <si>
    <t>DeclaratiePeriode</t>
  </si>
  <si>
    <t>DeclaratiePeriode\CDT_GeslotenPeriode</t>
  </si>
  <si>
    <t>Begindatum</t>
  </si>
  <si>
    <t>DeclarantFactuurNummer</t>
  </si>
  <si>
    <t>DeclarantFactuurNummer\LDT_IdentificatieBericht</t>
  </si>
  <si>
    <t>FactuurDagtekening</t>
  </si>
  <si>
    <t>FactuurDagtekening\LDT_Datum</t>
  </si>
  <si>
    <t>BtwIDNummer</t>
  </si>
  <si>
    <t>BtwIDNummer\LDT_BtwIDNummer</t>
  </si>
  <si>
    <t>RS039: Maximale lengte 14 posities</t>
  </si>
  <si>
    <t>RS039</t>
  </si>
  <si>
    <t>ValutaCode\LDT_ValutaCode</t>
  </si>
  <si>
    <t>COD363</t>
  </si>
  <si>
    <t>DeclaratieFactuurBedragen\CDT_DeclaratieFactuurBedragen</t>
  </si>
  <si>
    <t>DeclaratieFactuurTotaalBedrag</t>
  </si>
  <si>
    <t>DeclaratieFactuurTotaalBedrag\CDT_TotaalBedragMetDC</t>
  </si>
  <si>
    <t>TotaalBedrag</t>
  </si>
  <si>
    <t>TotaalBedrag\LDT_TotaalBedrag</t>
  </si>
  <si>
    <t>RS040: Maximale waarde 999999999999 (12*9)</t>
  </si>
  <si>
    <t>RS040</t>
  </si>
  <si>
    <t>DebetCredit</t>
  </si>
  <si>
    <t>DebetCredit\LDT_DebetCredit</t>
  </si>
  <si>
    <t>COD043</t>
  </si>
  <si>
    <t>BtwTotaalBedrag</t>
  </si>
  <si>
    <t>BtwTotaalBedrag\CDT_TotaalBedragMetDC</t>
  </si>
  <si>
    <t>Prestatie</t>
  </si>
  <si>
    <t>ProductCategorie</t>
  </si>
  <si>
    <t>ProductCategorie\LDT_ProductCategorie</t>
  </si>
  <si>
    <t>ProductPeriode</t>
  </si>
  <si>
    <t>ProductPeriode\CDT_GeslotenPeriode</t>
  </si>
  <si>
    <t>IngediendeBedragPrestatie</t>
  </si>
  <si>
    <t>IngediendeBedragPrestatie\CDT_IngediendeBedragPrestatie</t>
  </si>
  <si>
    <t>GeleverdVolume</t>
  </si>
  <si>
    <t>GeleverdVolume\LDT_Volume</t>
  </si>
  <si>
    <t>Verrekenpercentage</t>
  </si>
  <si>
    <t>Verrekenpercentage\LDT_Percentage</t>
  </si>
  <si>
    <t>ProductTarief</t>
  </si>
  <si>
    <t>ProductTarief\LDT_Bedrag</t>
  </si>
  <si>
    <t>BerekendBedrag</t>
  </si>
  <si>
    <t>BerekendBedrag\CDT_BedragMetDC</t>
  </si>
  <si>
    <t>Bedrag</t>
  </si>
  <si>
    <t>Bedrag\LDT_Bedrag</t>
  </si>
  <si>
    <t>BtwVrijstellingIndicatie</t>
  </si>
  <si>
    <t>BtwVrijstellingIndicatie\LDT_BtwVrijstellingIndicatie</t>
  </si>
  <si>
    <t>WMO106</t>
  </si>
  <si>
    <t>BtwPercentage</t>
  </si>
  <si>
    <t>BtwPercentage\LDT_Percentage</t>
  </si>
  <si>
    <t>BtwBedrag</t>
  </si>
  <si>
    <t>BtwBedrag\CDT_BedragMetDC</t>
  </si>
  <si>
    <t>DeclaratieFactuurBedrag</t>
  </si>
  <si>
    <t>DeclaratieFactuurBedrag\CDT_BedragMetDC</t>
  </si>
  <si>
    <t>ProductReferentie</t>
  </si>
  <si>
    <t>ProductReferentie\CDT_Referentie</t>
  </si>
  <si>
    <t>ReferentieNummer\LDT_ReferentieNummer</t>
  </si>
  <si>
    <t>VorigReferentieNummer</t>
  </si>
  <si>
    <t>VorigReferentieNummer\LDT_ReferentieNummer</t>
  </si>
  <si>
    <t>ProductCode</t>
  </si>
  <si>
    <t>ProductCode\LDT_ProductCode</t>
  </si>
  <si>
    <t>JW304</t>
  </si>
  <si>
    <t>RetourHeader\CDT_RetourHeader</t>
  </si>
  <si>
    <t>GemeenteReferentieNummer\LDT_GemeenteReferentieNummer</t>
  </si>
  <si>
    <t>RetourDagtekening</t>
  </si>
  <si>
    <t>RetourDagtekening\LDT_Datum</t>
  </si>
  <si>
    <t>RetourBedragen\CDT_RetourBedragen</t>
  </si>
  <si>
    <t>IngediendTotaalBedrag</t>
  </si>
  <si>
    <t>IngediendTotaalBedrag\CDT_TotaalBedragMetDC</t>
  </si>
  <si>
    <t>ToegekendTotaalBedrag</t>
  </si>
  <si>
    <t>ToegekendTotaalBedrag\CDT_TotaalBedragMetDC</t>
  </si>
  <si>
    <t>ToegekendeBedragPrestatie\CDT_ToegekendeBedragPrestatie</t>
  </si>
  <si>
    <t>GemeenteBerekendBedrag</t>
  </si>
  <si>
    <t>GemeenteBerekendBedrag\CDT_BedragMetDC</t>
  </si>
  <si>
    <t>ToegekendBedrag</t>
  </si>
  <si>
    <t>ToegekendBedrag\CDT_BedragMetDC</t>
  </si>
  <si>
    <t>JW305</t>
  </si>
  <si>
    <t>Geboortedatum</t>
  </si>
  <si>
    <t>Afzender\LDT_AgbCode</t>
  </si>
  <si>
    <t>Ontvanger</t>
  </si>
  <si>
    <t>Ontvanger\LDT_Gemeente</t>
  </si>
  <si>
    <t>StartProduct</t>
  </si>
  <si>
    <t>ToewijzingIngangsdatum</t>
  </si>
  <si>
    <t>ToewijzingIngangsdatum\LDT_Datum</t>
  </si>
  <si>
    <t>StatusAanlevering</t>
  </si>
  <si>
    <t>StatusAanlevering\LDT_StatusAanlevering</t>
  </si>
  <si>
    <t>COD467</t>
  </si>
  <si>
    <t>JW307</t>
  </si>
  <si>
    <t>StopProduct</t>
  </si>
  <si>
    <t>RedenBeeindiging\LDT_RedenBeeindiging</t>
  </si>
  <si>
    <t>JZ588</t>
  </si>
  <si>
    <t>JW315</t>
  </si>
  <si>
    <t>AangevraagdProduct</t>
  </si>
  <si>
    <t>BeschikkingNummer</t>
  </si>
  <si>
    <t>ToewijzingEinddatum</t>
  </si>
  <si>
    <t>ToewijzingEinddatum\LDT_Datum</t>
  </si>
  <si>
    <t>BeschikkingIngangsdatum</t>
  </si>
  <si>
    <t>BeschikkingIngangsdatum\LDT_Datum</t>
  </si>
  <si>
    <t>Verwijzer</t>
  </si>
  <si>
    <t>Verwijzer\CDT_Verwijzer</t>
  </si>
  <si>
    <t>Type\LDT_TypeVerwijzer</t>
  </si>
  <si>
    <t>COD327</t>
  </si>
  <si>
    <t>Naam\LDT_NaamVerwijzer</t>
  </si>
  <si>
    <t>RS025: Maximale lengte 64 posities</t>
  </si>
  <si>
    <t>RS025</t>
  </si>
  <si>
    <t>ZorgverlenerCode</t>
  </si>
  <si>
    <t>ZorgverlenerCode\LDT_AgbCode</t>
  </si>
  <si>
    <t>Raamcontract\LDT_JaNee</t>
  </si>
  <si>
    <t>COD260</t>
  </si>
  <si>
    <t>GezagsdragerBekend\LDT_JaNee</t>
  </si>
  <si>
    <t>Regeloverzicht specificaties iStandaard</t>
  </si>
  <si>
    <t>Standaard:</t>
  </si>
  <si>
    <t>iJw</t>
  </si>
  <si>
    <t>Releasenummer:</t>
  </si>
  <si>
    <t>2.4.0</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</si>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</sst>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1" fillId="0" borderId="0" xfId="0" applyFont="1" applyAlignment="1">
      <alignment horizontal="left"/>
    </xf>
    <xf numFmtId="0" fontId="2" fillId="0" borderId="0" xfId="0" applyFont="1" applyAlignment="1">
      <alignment horizontal="left"/>
    </xf>
    <xf numFmtId="164" fontId="2" fillId="0" borderId="0" xfId="0" applyNumberFormat="1" applyFont="1" applyAlignment="1">
      <alignment horizontal="left"/>
    </xf>
    <xf numFmtId="0" fontId="0" fillId="0" borderId="0" xfId="0" applyAlignment="1">
      <alignment vertical="top"/>
    </xf>
    <xf numFmtId="0" fontId="0" fillId="0" borderId="0" xfId="0" applyAlignment="1">
      <alignmen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0" fillId="0" borderId="0" xfId="0" quotePrefix="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opLeftCell="A4" workbookViewId="0"/>
  </sheetViews>
  <sheetFormatPr defaultRowHeight="12.75" customHeight="1" x14ac:dyDescent="0.25"/>
  <cols>
    <col min="2" max="2" width="3.5703125" customWidth="1"/>
    <col min="3" max="3" width="17.5703125" customWidth="1"/>
  </cols>
  <sheetData>
    <row r="9" spans="1:14" ht="18" x14ac:dyDescent="0.25">
      <c r="A9" s="2" t="s">
        <v>876</v>
      </c>
      <c r="B9" s="2"/>
      <c r="C9" s="2"/>
      <c r="D9" s="2"/>
      <c r="E9" s="2"/>
      <c r="F9" s="2"/>
      <c r="G9" s="2"/>
      <c r="H9" s="2"/>
      <c r="I9" s="2"/>
      <c r="J9" s="2"/>
      <c r="K9" s="2"/>
      <c r="L9" s="2"/>
      <c r="M9" s="2"/>
      <c r="N9" s="2"/>
    </row>
    <row r="11" spans="1:14" ht="12.75" customHeight="1" x14ac:dyDescent="0.25">
      <c r="A11" s="3" t="s">
        <v>877</v>
      </c>
      <c r="D11" s="3" t="s">
        <v>878</v>
      </c>
    </row>
    <row r="12" spans="1:14" ht="12.75" customHeight="1" x14ac:dyDescent="0.25">
      <c r="A12" s="3" t="s">
        <v>879</v>
      </c>
      <c r="D12" s="3" t="s">
        <v>880</v>
      </c>
    </row>
    <row r="13" spans="1:14" ht="12.75" customHeight="1" x14ac:dyDescent="0.25">
      <c r="A13" s="3" t="s">
        <v>881</v>
      </c>
      <c r="D13" s="3" t="s">
        <v>882</v>
      </c>
    </row>
    <row r="14" spans="1:14" ht="12.75" customHeight="1" x14ac:dyDescent="0.25">
      <c r="A14" s="3" t="s">
        <v>883</v>
      </c>
      <c r="D14" s="4">
        <v>43649</v>
      </c>
      <c r="E14" s="4"/>
      <c r="F14" s="4"/>
      <c r="G14" s="4"/>
      <c r="H14" s="4"/>
      <c r="I14" s="4"/>
      <c r="J14" s="4"/>
      <c r="K14" s="4"/>
      <c r="L14" s="4"/>
      <c r="M14" s="4"/>
      <c r="N14" s="4"/>
    </row>
    <row r="16" spans="1:14" ht="12.75" customHeight="1" x14ac:dyDescent="0.25">
      <c r="A16" s="3" t="s">
        <v>884</v>
      </c>
    </row>
    <row r="20" spans="2:14" ht="90" customHeight="1" x14ac:dyDescent="0.25">
      <c r="B20" s="10" t="s">
        <v>885</v>
      </c>
      <c r="C20" s="13" t="s">
        <v>886</v>
      </c>
      <c r="D20" s="11" t="s">
        <v>887</v>
      </c>
      <c r="E20" s="11"/>
      <c r="F20" s="11"/>
      <c r="G20" s="11"/>
      <c r="H20" s="11"/>
      <c r="I20" s="11"/>
      <c r="J20" s="11"/>
      <c r="K20" s="11"/>
      <c r="L20" s="11"/>
      <c r="M20" s="11"/>
      <c r="N20" s="12"/>
    </row>
    <row r="21" spans="2:14" ht="30" customHeight="1" x14ac:dyDescent="0.25">
      <c r="B21" s="9" t="s">
        <v>885</v>
      </c>
      <c r="C21" s="14" t="s">
        <v>888</v>
      </c>
      <c r="D21" s="7" t="s">
        <v>889</v>
      </c>
      <c r="E21" s="7"/>
      <c r="F21" s="7"/>
      <c r="G21" s="7"/>
      <c r="H21" s="7"/>
      <c r="I21" s="7"/>
      <c r="J21" s="7"/>
      <c r="K21" s="7"/>
      <c r="L21" s="7"/>
      <c r="M21" s="7"/>
      <c r="N21" s="8"/>
    </row>
  </sheetData>
  <mergeCells count="4">
    <mergeCell ref="A9:N9"/>
    <mergeCell ref="D14:N14"/>
    <mergeCell ref="D20:N20"/>
    <mergeCell ref="D21:N21"/>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3"/>
  <sheetViews>
    <sheetView zoomScaleNormal="100" workbookViewId="0">
      <pane xSplit="2" ySplit="1" topLeftCell="C2" activePane="bottomRight" state="frozen"/>
      <selection pane="topRight" activeCell="C1" sqref="C1"/>
      <selection pane="bottomLeft" activeCell="A2" sqref="A2"/>
      <selection pane="bottomRight" activeCell="C11" sqref="C11"/>
    </sheetView>
  </sheetViews>
  <sheetFormatPr defaultRowHeight="15" x14ac:dyDescent="0.25"/>
  <cols>
    <col min="1" max="1" width="10" bestFit="1" customWidth="1"/>
    <col min="2" max="2" width="19.5703125" bestFit="1" customWidth="1"/>
    <col min="3" max="3" width="63.28515625" bestFit="1" customWidth="1"/>
    <col min="4" max="4" width="61.42578125" bestFit="1" customWidth="1"/>
    <col min="5" max="5" width="50.85546875" bestFit="1" customWidth="1"/>
    <col min="6" max="6" width="15" bestFit="1" customWidth="1"/>
    <col min="7" max="7" width="9" bestFit="1" customWidth="1"/>
    <col min="8" max="8" width="161.140625" style="1" customWidth="1"/>
    <col min="9" max="9" width="10.28515625" bestFit="1" customWidth="1"/>
    <col min="10" max="10" width="11.28515625" bestFit="1" customWidth="1"/>
  </cols>
  <sheetData>
    <row r="1" spans="1:10" x14ac:dyDescent="0.25">
      <c r="A1" t="s">
        <v>547</v>
      </c>
      <c r="B1" t="s">
        <v>548</v>
      </c>
      <c r="C1" t="s">
        <v>549</v>
      </c>
      <c r="D1" t="s">
        <v>550</v>
      </c>
      <c r="E1" t="s">
        <v>550</v>
      </c>
      <c r="F1" t="s">
        <v>551</v>
      </c>
      <c r="G1" t="s">
        <v>552</v>
      </c>
      <c r="H1" s="1" t="s">
        <v>553</v>
      </c>
      <c r="I1" t="s">
        <v>1</v>
      </c>
      <c r="J1" t="s">
        <v>5</v>
      </c>
    </row>
    <row r="2" spans="1:10" x14ac:dyDescent="0.25">
      <c r="A2" t="s">
        <v>554</v>
      </c>
      <c r="H2" s="1" t="s">
        <v>461</v>
      </c>
      <c r="I2" t="s">
        <v>460</v>
      </c>
      <c r="J2" t="str">
        <f>_xlfn.IFNA(IF(VLOOKUP(I2,Regels!B:F,5,FALSE)=0,"",VLOOKUP(I2,Regels!B:F,5,FALSE)),"")</f>
        <v/>
      </c>
    </row>
    <row r="3" spans="1:10" x14ac:dyDescent="0.25">
      <c r="A3" t="s">
        <v>554</v>
      </c>
      <c r="H3" s="1" t="s">
        <v>467</v>
      </c>
      <c r="I3" t="s">
        <v>466</v>
      </c>
      <c r="J3" t="str">
        <f>_xlfn.IFNA(IF(VLOOKUP(I3,Regels!B:F,5,FALSE)=0,"",VLOOKUP(I3,Regels!B:F,5,FALSE)),"")</f>
        <v/>
      </c>
    </row>
    <row r="4" spans="1:10" x14ac:dyDescent="0.25">
      <c r="A4" t="s">
        <v>554</v>
      </c>
      <c r="B4" t="s">
        <v>555</v>
      </c>
      <c r="C4" t="s">
        <v>556</v>
      </c>
      <c r="H4" s="1" t="s">
        <v>557</v>
      </c>
      <c r="I4" t="s">
        <v>558</v>
      </c>
      <c r="J4" t="str">
        <f>_xlfn.IFNA(IF(VLOOKUP(I4,Regels!B:F,5,FALSE)=0,"",VLOOKUP(I4,Regels!B:F,5,FALSE)),"")</f>
        <v/>
      </c>
    </row>
    <row r="5" spans="1:10" x14ac:dyDescent="0.25">
      <c r="A5" t="s">
        <v>554</v>
      </c>
      <c r="B5" t="s">
        <v>555</v>
      </c>
      <c r="C5" t="s">
        <v>556</v>
      </c>
      <c r="H5" s="1" t="s">
        <v>559</v>
      </c>
      <c r="I5" t="s">
        <v>560</v>
      </c>
      <c r="J5" t="str">
        <f>_xlfn.IFNA(IF(VLOOKUP(I5,Regels!B:F,5,FALSE)=0,"",VLOOKUP(I5,Regels!B:F,5,FALSE)),"")</f>
        <v/>
      </c>
    </row>
    <row r="6" spans="1:10" x14ac:dyDescent="0.25">
      <c r="A6" t="s">
        <v>554</v>
      </c>
      <c r="B6" t="s">
        <v>555</v>
      </c>
      <c r="C6" t="s">
        <v>561</v>
      </c>
      <c r="H6" s="1" t="s">
        <v>562</v>
      </c>
      <c r="I6" t="s">
        <v>563</v>
      </c>
      <c r="J6" t="str">
        <f>_xlfn.IFNA(IF(VLOOKUP(I6,Regels!B:F,5,FALSE)=0,"",VLOOKUP(I6,Regels!B:F,5,FALSE)),"")</f>
        <v/>
      </c>
    </row>
    <row r="7" spans="1:10" x14ac:dyDescent="0.25">
      <c r="A7" t="s">
        <v>554</v>
      </c>
      <c r="B7" t="s">
        <v>555</v>
      </c>
      <c r="C7" t="s">
        <v>564</v>
      </c>
      <c r="H7" s="1" t="s">
        <v>470</v>
      </c>
      <c r="I7" t="s">
        <v>469</v>
      </c>
      <c r="J7" t="str">
        <f>_xlfn.IFNA(IF(VLOOKUP(I7,Regels!B:F,5,FALSE)=0,"",VLOOKUP(I7,Regels!B:F,5,FALSE)),"")</f>
        <v/>
      </c>
    </row>
    <row r="8" spans="1:10" x14ac:dyDescent="0.25">
      <c r="A8" t="s">
        <v>554</v>
      </c>
      <c r="B8" t="s">
        <v>555</v>
      </c>
      <c r="C8" t="s">
        <v>565</v>
      </c>
      <c r="H8" s="1" t="s">
        <v>79</v>
      </c>
      <c r="I8" t="s">
        <v>78</v>
      </c>
      <c r="J8" t="str">
        <f>_xlfn.IFNA(IF(VLOOKUP(I8,Regels!B:F,5,FALSE)=0,"",VLOOKUP(I8,Regels!B:F,5,FALSE)),"")</f>
        <v/>
      </c>
    </row>
    <row r="9" spans="1:10" x14ac:dyDescent="0.25">
      <c r="A9" t="s">
        <v>554</v>
      </c>
      <c r="B9" t="s">
        <v>555</v>
      </c>
      <c r="C9" t="s">
        <v>566</v>
      </c>
      <c r="D9" t="s">
        <v>567</v>
      </c>
      <c r="H9" s="1" t="s">
        <v>79</v>
      </c>
      <c r="I9" t="s">
        <v>78</v>
      </c>
      <c r="J9" t="str">
        <f>_xlfn.IFNA(IF(VLOOKUP(I9,Regels!B:F,5,FALSE)=0,"",VLOOKUP(I9,Regels!B:F,5,FALSE)),"")</f>
        <v/>
      </c>
    </row>
    <row r="10" spans="1:10" x14ac:dyDescent="0.25">
      <c r="A10" t="s">
        <v>554</v>
      </c>
      <c r="B10" t="s">
        <v>555</v>
      </c>
      <c r="C10" t="s">
        <v>566</v>
      </c>
      <c r="D10" t="s">
        <v>568</v>
      </c>
      <c r="H10" s="1" t="s">
        <v>79</v>
      </c>
      <c r="I10" t="s">
        <v>78</v>
      </c>
      <c r="J10" t="str">
        <f>_xlfn.IFNA(IF(VLOOKUP(I10,Regels!B:F,5,FALSE)=0,"",VLOOKUP(I10,Regels!B:F,5,FALSE)),"")</f>
        <v/>
      </c>
    </row>
    <row r="11" spans="1:10" x14ac:dyDescent="0.25">
      <c r="A11" t="s">
        <v>554</v>
      </c>
      <c r="B11" t="s">
        <v>569</v>
      </c>
      <c r="C11" t="s">
        <v>570</v>
      </c>
      <c r="G11" t="s">
        <v>571</v>
      </c>
      <c r="H11" s="1" t="s">
        <v>572</v>
      </c>
      <c r="I11" t="s">
        <v>573</v>
      </c>
      <c r="J11" t="str">
        <f>_xlfn.IFNA(IF(VLOOKUP(I11,Regels!B:F,5,FALSE)=0,"",VLOOKUP(I11,Regels!B:F,5,FALSE)),"")</f>
        <v/>
      </c>
    </row>
    <row r="12" spans="1:10" x14ac:dyDescent="0.25">
      <c r="A12" t="s">
        <v>574</v>
      </c>
      <c r="H12" s="1" t="s">
        <v>273</v>
      </c>
      <c r="I12" t="s">
        <v>272</v>
      </c>
      <c r="J12" t="str">
        <f>_xlfn.IFNA(IF(VLOOKUP(I12,Regels!B:F,5,FALSE)=0,"",VLOOKUP(I12,Regels!B:F,5,FALSE)),"")</f>
        <v/>
      </c>
    </row>
    <row r="13" spans="1:10" x14ac:dyDescent="0.25">
      <c r="A13" t="s">
        <v>574</v>
      </c>
      <c r="H13" s="1" t="s">
        <v>276</v>
      </c>
      <c r="I13" t="s">
        <v>275</v>
      </c>
      <c r="J13" t="str">
        <f>_xlfn.IFNA(IF(VLOOKUP(I13,Regels!B:F,5,FALSE)=0,"",VLOOKUP(I13,Regels!B:F,5,FALSE)),"")</f>
        <v/>
      </c>
    </row>
    <row r="14" spans="1:10" ht="30" x14ac:dyDescent="0.25">
      <c r="A14" t="s">
        <v>574</v>
      </c>
      <c r="H14" s="1" t="s">
        <v>279</v>
      </c>
      <c r="I14" t="s">
        <v>278</v>
      </c>
      <c r="J14" t="str">
        <f>_xlfn.IFNA(IF(VLOOKUP(I14,Regels!B:F,5,FALSE)=0,"",VLOOKUP(I14,Regels!B:F,5,FALSE)),"")</f>
        <v/>
      </c>
    </row>
    <row r="15" spans="1:10" x14ac:dyDescent="0.25">
      <c r="A15" t="s">
        <v>574</v>
      </c>
      <c r="H15" s="1" t="s">
        <v>281</v>
      </c>
      <c r="I15" t="s">
        <v>280</v>
      </c>
      <c r="J15" t="str">
        <f>_xlfn.IFNA(IF(VLOOKUP(I15,Regels!B:F,5,FALSE)=0,"",VLOOKUP(I15,Regels!B:F,5,FALSE)),"")</f>
        <v/>
      </c>
    </row>
    <row r="16" spans="1:10" ht="30" x14ac:dyDescent="0.25">
      <c r="A16" t="s">
        <v>574</v>
      </c>
      <c r="H16" s="1" t="s">
        <v>283</v>
      </c>
      <c r="I16" t="s">
        <v>282</v>
      </c>
      <c r="J16" t="str">
        <f>_xlfn.IFNA(IF(VLOOKUP(I16,Regels!B:F,5,FALSE)=0,"",VLOOKUP(I16,Regels!B:F,5,FALSE)),"")</f>
        <v/>
      </c>
    </row>
    <row r="17" spans="1:10" x14ac:dyDescent="0.25">
      <c r="A17" t="s">
        <v>574</v>
      </c>
      <c r="H17" s="1" t="s">
        <v>291</v>
      </c>
      <c r="I17" t="s">
        <v>290</v>
      </c>
      <c r="J17" t="str">
        <f>_xlfn.IFNA(IF(VLOOKUP(I17,Regels!B:F,5,FALSE)=0,"",VLOOKUP(I17,Regels!B:F,5,FALSE)),"")</f>
        <v/>
      </c>
    </row>
    <row r="18" spans="1:10" ht="30" x14ac:dyDescent="0.25">
      <c r="A18" t="s">
        <v>574</v>
      </c>
      <c r="H18" s="1" t="s">
        <v>297</v>
      </c>
      <c r="I18" t="s">
        <v>296</v>
      </c>
      <c r="J18" t="str">
        <f>_xlfn.IFNA(IF(VLOOKUP(I18,Regels!B:F,5,FALSE)=0,"",VLOOKUP(I18,Regels!B:F,5,FALSE)),"")</f>
        <v/>
      </c>
    </row>
    <row r="19" spans="1:10" x14ac:dyDescent="0.25">
      <c r="A19" t="s">
        <v>574</v>
      </c>
      <c r="H19" s="1" t="s">
        <v>300</v>
      </c>
      <c r="I19" t="s">
        <v>299</v>
      </c>
      <c r="J19" t="str">
        <f>_xlfn.IFNA(IF(VLOOKUP(I19,Regels!B:F,5,FALSE)=0,"",VLOOKUP(I19,Regels!B:F,5,FALSE)),"")</f>
        <v/>
      </c>
    </row>
    <row r="20" spans="1:10" x14ac:dyDescent="0.25">
      <c r="A20" t="s">
        <v>574</v>
      </c>
      <c r="H20" s="1" t="s">
        <v>303</v>
      </c>
      <c r="I20" t="s">
        <v>302</v>
      </c>
      <c r="J20" t="str">
        <f>_xlfn.IFNA(IF(VLOOKUP(I20,Regels!B:F,5,FALSE)=0,"",VLOOKUP(I20,Regels!B:F,5,FALSE)),"")</f>
        <v/>
      </c>
    </row>
    <row r="21" spans="1:10" x14ac:dyDescent="0.25">
      <c r="A21" t="s">
        <v>574</v>
      </c>
      <c r="H21" s="1" t="s">
        <v>308</v>
      </c>
      <c r="I21" t="s">
        <v>307</v>
      </c>
      <c r="J21" t="str">
        <f>_xlfn.IFNA(IF(VLOOKUP(I21,Regels!B:F,5,FALSE)=0,"",VLOOKUP(I21,Regels!B:F,5,FALSE)),"")</f>
        <v/>
      </c>
    </row>
    <row r="22" spans="1:10" x14ac:dyDescent="0.25">
      <c r="A22" t="s">
        <v>574</v>
      </c>
      <c r="H22" s="1" t="s">
        <v>314</v>
      </c>
      <c r="I22" t="s">
        <v>313</v>
      </c>
      <c r="J22" t="str">
        <f>_xlfn.IFNA(IF(VLOOKUP(I22,Regels!B:F,5,FALSE)=0,"",VLOOKUP(I22,Regels!B:F,5,FALSE)),"")</f>
        <v/>
      </c>
    </row>
    <row r="23" spans="1:10" x14ac:dyDescent="0.25">
      <c r="A23" t="s">
        <v>574</v>
      </c>
      <c r="H23" s="1" t="s">
        <v>317</v>
      </c>
      <c r="I23" t="s">
        <v>316</v>
      </c>
      <c r="J23" t="str">
        <f>_xlfn.IFNA(IF(VLOOKUP(I23,Regels!B:F,5,FALSE)=0,"",VLOOKUP(I23,Regels!B:F,5,FALSE)),"")</f>
        <v/>
      </c>
    </row>
    <row r="24" spans="1:10" x14ac:dyDescent="0.25">
      <c r="A24" t="s">
        <v>574</v>
      </c>
      <c r="H24" s="1" t="s">
        <v>322</v>
      </c>
      <c r="I24" t="s">
        <v>321</v>
      </c>
      <c r="J24" t="str">
        <f>_xlfn.IFNA(IF(VLOOKUP(I24,Regels!B:F,5,FALSE)=0,"",VLOOKUP(I24,Regels!B:F,5,FALSE)),"")</f>
        <v/>
      </c>
    </row>
    <row r="25" spans="1:10" ht="30" x14ac:dyDescent="0.25">
      <c r="A25" t="s">
        <v>574</v>
      </c>
      <c r="H25" s="1" t="s">
        <v>324</v>
      </c>
      <c r="I25" t="s">
        <v>323</v>
      </c>
      <c r="J25" t="str">
        <f>_xlfn.IFNA(IF(VLOOKUP(I25,Regels!B:F,5,FALSE)=0,"",VLOOKUP(I25,Regels!B:F,5,FALSE)),"")</f>
        <v/>
      </c>
    </row>
    <row r="26" spans="1:10" x14ac:dyDescent="0.25">
      <c r="A26" t="s">
        <v>574</v>
      </c>
      <c r="H26" s="1" t="s">
        <v>334</v>
      </c>
      <c r="I26" t="s">
        <v>333</v>
      </c>
      <c r="J26" t="str">
        <f>_xlfn.IFNA(IF(VLOOKUP(I26,Regels!B:F,5,FALSE)=0,"",VLOOKUP(I26,Regels!B:F,5,FALSE)),"")</f>
        <v/>
      </c>
    </row>
    <row r="27" spans="1:10" x14ac:dyDescent="0.25">
      <c r="A27" t="s">
        <v>574</v>
      </c>
      <c r="H27" s="1" t="s">
        <v>338</v>
      </c>
      <c r="I27" t="s">
        <v>337</v>
      </c>
      <c r="J27" t="str">
        <f>_xlfn.IFNA(IF(VLOOKUP(I27,Regels!B:F,5,FALSE)=0,"",VLOOKUP(I27,Regels!B:F,5,FALSE)),"")</f>
        <v/>
      </c>
    </row>
    <row r="28" spans="1:10" x14ac:dyDescent="0.25">
      <c r="A28" t="s">
        <v>574</v>
      </c>
      <c r="H28" s="1" t="s">
        <v>342</v>
      </c>
      <c r="I28" t="s">
        <v>341</v>
      </c>
      <c r="J28" t="str">
        <f>_xlfn.IFNA(IF(VLOOKUP(I28,Regels!B:F,5,FALSE)=0,"",VLOOKUP(I28,Regels!B:F,5,FALSE)),"")</f>
        <v/>
      </c>
    </row>
    <row r="29" spans="1:10" x14ac:dyDescent="0.25">
      <c r="A29" t="s">
        <v>574</v>
      </c>
      <c r="H29" s="1" t="s">
        <v>345</v>
      </c>
      <c r="I29" t="s">
        <v>344</v>
      </c>
      <c r="J29" t="str">
        <f>_xlfn.IFNA(IF(VLOOKUP(I29,Regels!B:F,5,FALSE)=0,"",VLOOKUP(I29,Regels!B:F,5,FALSE)),"")</f>
        <v/>
      </c>
    </row>
    <row r="30" spans="1:10" x14ac:dyDescent="0.25">
      <c r="A30" t="s">
        <v>574</v>
      </c>
      <c r="H30" s="1" t="s">
        <v>348</v>
      </c>
      <c r="I30" t="s">
        <v>347</v>
      </c>
      <c r="J30" t="str">
        <f>_xlfn.IFNA(IF(VLOOKUP(I30,Regels!B:F,5,FALSE)=0,"",VLOOKUP(I30,Regels!B:F,5,FALSE)),"")</f>
        <v/>
      </c>
    </row>
    <row r="31" spans="1:10" x14ac:dyDescent="0.25">
      <c r="A31" t="s">
        <v>574</v>
      </c>
      <c r="H31" s="1" t="s">
        <v>351</v>
      </c>
      <c r="I31" t="s">
        <v>350</v>
      </c>
      <c r="J31" t="str">
        <f>_xlfn.IFNA(IF(VLOOKUP(I31,Regels!B:F,5,FALSE)=0,"",VLOOKUP(I31,Regels!B:F,5,FALSE)),"")</f>
        <v/>
      </c>
    </row>
    <row r="32" spans="1:10" x14ac:dyDescent="0.25">
      <c r="A32" t="s">
        <v>574</v>
      </c>
      <c r="H32" s="1" t="s">
        <v>354</v>
      </c>
      <c r="I32" t="s">
        <v>353</v>
      </c>
      <c r="J32" t="str">
        <f>_xlfn.IFNA(IF(VLOOKUP(I32,Regels!B:F,5,FALSE)=0,"",VLOOKUP(I32,Regels!B:F,5,FALSE)),"")</f>
        <v/>
      </c>
    </row>
    <row r="33" spans="1:10" x14ac:dyDescent="0.25">
      <c r="A33" t="s">
        <v>574</v>
      </c>
      <c r="H33" s="1" t="s">
        <v>356</v>
      </c>
      <c r="I33" t="s">
        <v>355</v>
      </c>
      <c r="J33" t="str">
        <f>_xlfn.IFNA(IF(VLOOKUP(I33,Regels!B:F,5,FALSE)=0,"",VLOOKUP(I33,Regels!B:F,5,FALSE)),"")</f>
        <v/>
      </c>
    </row>
    <row r="34" spans="1:10" x14ac:dyDescent="0.25">
      <c r="A34" t="s">
        <v>574</v>
      </c>
      <c r="H34" s="1" t="s">
        <v>358</v>
      </c>
      <c r="I34" t="s">
        <v>357</v>
      </c>
      <c r="J34" t="str">
        <f>_xlfn.IFNA(IF(VLOOKUP(I34,Regels!B:F,5,FALSE)=0,"",VLOOKUP(I34,Regels!B:F,5,FALSE)),"")</f>
        <v/>
      </c>
    </row>
    <row r="35" spans="1:10" x14ac:dyDescent="0.25">
      <c r="A35" t="s">
        <v>574</v>
      </c>
      <c r="H35" s="1" t="s">
        <v>360</v>
      </c>
      <c r="I35" t="s">
        <v>359</v>
      </c>
      <c r="J35" t="str">
        <f>_xlfn.IFNA(IF(VLOOKUP(I35,Regels!B:F,5,FALSE)=0,"",VLOOKUP(I35,Regels!B:F,5,FALSE)),"")</f>
        <v/>
      </c>
    </row>
    <row r="36" spans="1:10" x14ac:dyDescent="0.25">
      <c r="A36" t="s">
        <v>574</v>
      </c>
      <c r="H36" s="1" t="s">
        <v>363</v>
      </c>
      <c r="I36" t="s">
        <v>362</v>
      </c>
      <c r="J36" t="str">
        <f>_xlfn.IFNA(IF(VLOOKUP(I36,Regels!B:F,5,FALSE)=0,"",VLOOKUP(I36,Regels!B:F,5,FALSE)),"")</f>
        <v/>
      </c>
    </row>
    <row r="37" spans="1:10" x14ac:dyDescent="0.25">
      <c r="A37" t="s">
        <v>574</v>
      </c>
      <c r="H37" s="1" t="s">
        <v>365</v>
      </c>
      <c r="I37" t="s">
        <v>364</v>
      </c>
      <c r="J37" t="str">
        <f>_xlfn.IFNA(IF(VLOOKUP(I37,Regels!B:F,5,FALSE)=0,"",VLOOKUP(I37,Regels!B:F,5,FALSE)),"")</f>
        <v/>
      </c>
    </row>
    <row r="38" spans="1:10" x14ac:dyDescent="0.25">
      <c r="A38" t="s">
        <v>574</v>
      </c>
      <c r="H38" s="1" t="s">
        <v>368</v>
      </c>
      <c r="I38" t="s">
        <v>367</v>
      </c>
      <c r="J38" t="str">
        <f>_xlfn.IFNA(IF(VLOOKUP(I38,Regels!B:F,5,FALSE)=0,"",VLOOKUP(I38,Regels!B:F,5,FALSE)),"")</f>
        <v/>
      </c>
    </row>
    <row r="39" spans="1:10" x14ac:dyDescent="0.25">
      <c r="A39" t="s">
        <v>574</v>
      </c>
      <c r="H39" s="1" t="s">
        <v>395</v>
      </c>
      <c r="I39" t="s">
        <v>394</v>
      </c>
      <c r="J39" t="str">
        <f>_xlfn.IFNA(IF(VLOOKUP(I39,Regels!B:F,5,FALSE)=0,"",VLOOKUP(I39,Regels!B:F,5,FALSE)),"")</f>
        <v/>
      </c>
    </row>
    <row r="40" spans="1:10" x14ac:dyDescent="0.25">
      <c r="A40" t="s">
        <v>574</v>
      </c>
      <c r="H40" s="1" t="s">
        <v>397</v>
      </c>
      <c r="I40" t="s">
        <v>396</v>
      </c>
      <c r="J40" t="str">
        <f>_xlfn.IFNA(IF(VLOOKUP(I40,Regels!B:F,5,FALSE)=0,"",VLOOKUP(I40,Regels!B:F,5,FALSE)),"")</f>
        <v/>
      </c>
    </row>
    <row r="41" spans="1:10" ht="30" x14ac:dyDescent="0.25">
      <c r="A41" t="s">
        <v>574</v>
      </c>
      <c r="H41" s="1" t="s">
        <v>422</v>
      </c>
      <c r="I41" t="s">
        <v>421</v>
      </c>
      <c r="J41" t="str">
        <f>_xlfn.IFNA(IF(VLOOKUP(I41,Regels!B:F,5,FALSE)=0,"",VLOOKUP(I41,Regels!B:F,5,FALSE)),"")</f>
        <v/>
      </c>
    </row>
    <row r="42" spans="1:10" x14ac:dyDescent="0.25">
      <c r="A42" t="s">
        <v>574</v>
      </c>
      <c r="B42" t="s">
        <v>575</v>
      </c>
      <c r="H42" s="1" t="s">
        <v>576</v>
      </c>
      <c r="I42" t="s">
        <v>157</v>
      </c>
      <c r="J42" t="str">
        <f>_xlfn.IFNA(IF(VLOOKUP(I42,Regels!B:F,5,FALSE)=0,"",VLOOKUP(I42,Regels!B:F,5,FALSE)),"")</f>
        <v>0001</v>
      </c>
    </row>
    <row r="43" spans="1:10" x14ac:dyDescent="0.25">
      <c r="A43" t="s">
        <v>574</v>
      </c>
      <c r="B43" t="s">
        <v>575</v>
      </c>
      <c r="C43" t="s">
        <v>577</v>
      </c>
      <c r="F43" t="s">
        <v>578</v>
      </c>
      <c r="G43" t="s">
        <v>579</v>
      </c>
      <c r="H43" s="1" t="s">
        <v>580</v>
      </c>
      <c r="I43" t="s">
        <v>581</v>
      </c>
      <c r="J43" t="str">
        <f>_xlfn.IFNA(IF(VLOOKUP(I43,Regels!B:F,5,FALSE)=0,"",VLOOKUP(I43,Regels!B:F,5,FALSE)),"")</f>
        <v/>
      </c>
    </row>
    <row r="44" spans="1:10" x14ac:dyDescent="0.25">
      <c r="A44" t="s">
        <v>574</v>
      </c>
      <c r="B44" t="s">
        <v>575</v>
      </c>
      <c r="C44" t="s">
        <v>582</v>
      </c>
      <c r="G44" t="s">
        <v>583</v>
      </c>
      <c r="H44" s="1" t="s">
        <v>580</v>
      </c>
      <c r="I44" t="s">
        <v>581</v>
      </c>
      <c r="J44" t="str">
        <f>_xlfn.IFNA(IF(VLOOKUP(I44,Regels!B:F,5,FALSE)=0,"",VLOOKUP(I44,Regels!B:F,5,FALSE)),"")</f>
        <v/>
      </c>
    </row>
    <row r="45" spans="1:10" x14ac:dyDescent="0.25">
      <c r="A45" t="s">
        <v>574</v>
      </c>
      <c r="B45" t="s">
        <v>575</v>
      </c>
      <c r="C45" t="s">
        <v>584</v>
      </c>
      <c r="H45" s="1" t="s">
        <v>585</v>
      </c>
      <c r="I45" t="s">
        <v>586</v>
      </c>
      <c r="J45" t="str">
        <f>_xlfn.IFNA(IF(VLOOKUP(I45,Regels!B:F,5,FALSE)=0,"",VLOOKUP(I45,Regels!B:F,5,FALSE)),"")</f>
        <v/>
      </c>
    </row>
    <row r="46" spans="1:10" x14ac:dyDescent="0.25">
      <c r="A46" t="s">
        <v>574</v>
      </c>
      <c r="B46" t="s">
        <v>587</v>
      </c>
      <c r="H46" s="1" t="s">
        <v>576</v>
      </c>
      <c r="I46" t="s">
        <v>157</v>
      </c>
      <c r="J46" t="str">
        <f>_xlfn.IFNA(IF(VLOOKUP(I46,Regels!B:F,5,FALSE)=0,"",VLOOKUP(I46,Regels!B:F,5,FALSE)),"")</f>
        <v>0001</v>
      </c>
    </row>
    <row r="47" spans="1:10" x14ac:dyDescent="0.25">
      <c r="A47" t="s">
        <v>574</v>
      </c>
      <c r="B47" t="s">
        <v>587</v>
      </c>
      <c r="C47" t="s">
        <v>588</v>
      </c>
      <c r="F47" t="s">
        <v>578</v>
      </c>
      <c r="G47" t="s">
        <v>589</v>
      </c>
      <c r="H47" s="1" t="s">
        <v>572</v>
      </c>
      <c r="I47" t="s">
        <v>573</v>
      </c>
      <c r="J47" t="str">
        <f>_xlfn.IFNA(IF(VLOOKUP(I47,Regels!B:F,5,FALSE)=0,"",VLOOKUP(I47,Regels!B:F,5,FALSE)),"")</f>
        <v/>
      </c>
    </row>
    <row r="48" spans="1:10" x14ac:dyDescent="0.25">
      <c r="A48" t="s">
        <v>574</v>
      </c>
      <c r="B48" t="s">
        <v>587</v>
      </c>
      <c r="C48" t="s">
        <v>590</v>
      </c>
      <c r="G48" t="s">
        <v>591</v>
      </c>
      <c r="H48" s="1" t="s">
        <v>580</v>
      </c>
      <c r="I48" t="s">
        <v>581</v>
      </c>
      <c r="J48" t="str">
        <f>_xlfn.IFNA(IF(VLOOKUP(I48,Regels!B:F,5,FALSE)=0,"",VLOOKUP(I48,Regels!B:F,5,FALSE)),"")</f>
        <v/>
      </c>
    </row>
    <row r="49" spans="1:10" x14ac:dyDescent="0.25">
      <c r="A49" t="s">
        <v>574</v>
      </c>
      <c r="B49" t="s">
        <v>587</v>
      </c>
      <c r="C49" t="s">
        <v>584</v>
      </c>
      <c r="H49" s="1" t="s">
        <v>585</v>
      </c>
      <c r="I49" t="s">
        <v>586</v>
      </c>
      <c r="J49" t="str">
        <f>_xlfn.IFNA(IF(VLOOKUP(I49,Regels!B:F,5,FALSE)=0,"",VLOOKUP(I49,Regels!B:F,5,FALSE)),"")</f>
        <v/>
      </c>
    </row>
    <row r="50" spans="1:10" x14ac:dyDescent="0.25">
      <c r="A50" t="s">
        <v>574</v>
      </c>
      <c r="B50" t="s">
        <v>592</v>
      </c>
      <c r="H50" s="1" t="s">
        <v>576</v>
      </c>
      <c r="I50" t="s">
        <v>157</v>
      </c>
      <c r="J50" t="str">
        <f>_xlfn.IFNA(IF(VLOOKUP(I50,Regels!B:F,5,FALSE)=0,"",VLOOKUP(I50,Regels!B:F,5,FALSE)),"")</f>
        <v>0001</v>
      </c>
    </row>
    <row r="51" spans="1:10" x14ac:dyDescent="0.25">
      <c r="A51" t="s">
        <v>574</v>
      </c>
      <c r="B51" t="s">
        <v>592</v>
      </c>
      <c r="C51" t="s">
        <v>593</v>
      </c>
      <c r="F51" t="s">
        <v>578</v>
      </c>
      <c r="H51" s="1" t="s">
        <v>594</v>
      </c>
      <c r="I51" t="s">
        <v>595</v>
      </c>
      <c r="J51" t="str">
        <f>_xlfn.IFNA(IF(VLOOKUP(I51,Regels!B:F,5,FALSE)=0,"",VLOOKUP(I51,Regels!B:F,5,FALSE)),"")</f>
        <v/>
      </c>
    </row>
    <row r="52" spans="1:10" x14ac:dyDescent="0.25">
      <c r="A52" t="s">
        <v>574</v>
      </c>
      <c r="B52" t="s">
        <v>592</v>
      </c>
      <c r="C52" t="s">
        <v>593</v>
      </c>
      <c r="F52" t="s">
        <v>578</v>
      </c>
      <c r="H52" s="1" t="s">
        <v>596</v>
      </c>
      <c r="I52" t="s">
        <v>597</v>
      </c>
      <c r="J52" t="str">
        <f>_xlfn.IFNA(IF(VLOOKUP(I52,Regels!B:F,5,FALSE)=0,"",VLOOKUP(I52,Regels!B:F,5,FALSE)),"")</f>
        <v/>
      </c>
    </row>
    <row r="53" spans="1:10" x14ac:dyDescent="0.25">
      <c r="A53" t="s">
        <v>574</v>
      </c>
      <c r="B53" t="s">
        <v>592</v>
      </c>
      <c r="C53" t="s">
        <v>598</v>
      </c>
      <c r="D53" t="s">
        <v>599</v>
      </c>
      <c r="G53" t="s">
        <v>600</v>
      </c>
      <c r="H53" s="1" t="s">
        <v>601</v>
      </c>
      <c r="I53" t="s">
        <v>602</v>
      </c>
      <c r="J53" t="str">
        <f>_xlfn.IFNA(IF(VLOOKUP(I53,Regels!B:F,5,FALSE)=0,"",VLOOKUP(I53,Regels!B:F,5,FALSE)),"")</f>
        <v/>
      </c>
    </row>
    <row r="54" spans="1:10" x14ac:dyDescent="0.25">
      <c r="A54" t="s">
        <v>574</v>
      </c>
      <c r="B54" t="s">
        <v>592</v>
      </c>
      <c r="C54" t="s">
        <v>598</v>
      </c>
      <c r="D54" t="s">
        <v>603</v>
      </c>
      <c r="G54" t="s">
        <v>600</v>
      </c>
      <c r="H54" s="1" t="s">
        <v>601</v>
      </c>
      <c r="I54" t="s">
        <v>602</v>
      </c>
      <c r="J54" t="str">
        <f>_xlfn.IFNA(IF(VLOOKUP(I54,Regels!B:F,5,FALSE)=0,"",VLOOKUP(I54,Regels!B:F,5,FALSE)),"")</f>
        <v/>
      </c>
    </row>
    <row r="55" spans="1:10" x14ac:dyDescent="0.25">
      <c r="A55" t="s">
        <v>574</v>
      </c>
      <c r="B55" t="s">
        <v>592</v>
      </c>
      <c r="C55" t="s">
        <v>604</v>
      </c>
      <c r="H55" s="1" t="s">
        <v>59</v>
      </c>
      <c r="I55" t="s">
        <v>58</v>
      </c>
      <c r="J55" t="str">
        <f>_xlfn.IFNA(IF(VLOOKUP(I55,Regels!B:F,5,FALSE)=0,"",VLOOKUP(I55,Regels!B:F,5,FALSE)),"")</f>
        <v>0001</v>
      </c>
    </row>
    <row r="56" spans="1:10" x14ac:dyDescent="0.25">
      <c r="A56" t="s">
        <v>574</v>
      </c>
      <c r="B56" t="s">
        <v>592</v>
      </c>
      <c r="C56" t="s">
        <v>605</v>
      </c>
      <c r="H56" s="1" t="s">
        <v>562</v>
      </c>
      <c r="I56" t="s">
        <v>563</v>
      </c>
      <c r="J56" t="str">
        <f>_xlfn.IFNA(IF(VLOOKUP(I56,Regels!B:F,5,FALSE)=0,"",VLOOKUP(I56,Regels!B:F,5,FALSE)),"")</f>
        <v/>
      </c>
    </row>
    <row r="57" spans="1:10" x14ac:dyDescent="0.25">
      <c r="A57" t="s">
        <v>574</v>
      </c>
      <c r="B57" t="s">
        <v>592</v>
      </c>
      <c r="C57" t="s">
        <v>606</v>
      </c>
      <c r="H57" s="1" t="s">
        <v>562</v>
      </c>
      <c r="I57" t="s">
        <v>563</v>
      </c>
      <c r="J57" t="str">
        <f>_xlfn.IFNA(IF(VLOOKUP(I57,Regels!B:F,5,FALSE)=0,"",VLOOKUP(I57,Regels!B:F,5,FALSE)),"")</f>
        <v/>
      </c>
    </row>
    <row r="58" spans="1:10" x14ac:dyDescent="0.25">
      <c r="A58" t="s">
        <v>574</v>
      </c>
      <c r="B58" t="s">
        <v>592</v>
      </c>
      <c r="C58" t="s">
        <v>607</v>
      </c>
      <c r="H58" s="1" t="s">
        <v>48</v>
      </c>
      <c r="I58" t="s">
        <v>47</v>
      </c>
      <c r="J58" t="str">
        <f>_xlfn.IFNA(IF(VLOOKUP(I58,Regels!B:F,5,FALSE)=0,"",VLOOKUP(I58,Regels!B:F,5,FALSE)),"")</f>
        <v>0001</v>
      </c>
    </row>
    <row r="59" spans="1:10" x14ac:dyDescent="0.25">
      <c r="A59" t="s">
        <v>574</v>
      </c>
      <c r="B59" t="s">
        <v>592</v>
      </c>
      <c r="C59" t="s">
        <v>608</v>
      </c>
      <c r="H59" s="1" t="s">
        <v>562</v>
      </c>
      <c r="I59" t="s">
        <v>563</v>
      </c>
      <c r="J59" t="str">
        <f>_xlfn.IFNA(IF(VLOOKUP(I59,Regels!B:F,5,FALSE)=0,"",VLOOKUP(I59,Regels!B:F,5,FALSE)),"")</f>
        <v/>
      </c>
    </row>
    <row r="60" spans="1:10" x14ac:dyDescent="0.25">
      <c r="A60" t="s">
        <v>574</v>
      </c>
      <c r="B60" t="s">
        <v>592</v>
      </c>
      <c r="C60" t="s">
        <v>584</v>
      </c>
      <c r="H60" s="1" t="s">
        <v>585</v>
      </c>
      <c r="I60" t="s">
        <v>586</v>
      </c>
      <c r="J60" t="str">
        <f>_xlfn.IFNA(IF(VLOOKUP(I60,Regels!B:F,5,FALSE)=0,"",VLOOKUP(I60,Regels!B:F,5,FALSE)),"")</f>
        <v/>
      </c>
    </row>
    <row r="61" spans="1:10" x14ac:dyDescent="0.25">
      <c r="A61" t="s">
        <v>574</v>
      </c>
      <c r="B61" t="s">
        <v>609</v>
      </c>
      <c r="H61" s="1" t="s">
        <v>140</v>
      </c>
      <c r="I61" t="s">
        <v>139</v>
      </c>
      <c r="J61" t="str">
        <f>_xlfn.IFNA(IF(VLOOKUP(I61,Regels!B:F,5,FALSE)=0,"",VLOOKUP(I61,Regels!B:F,5,FALSE)),"")</f>
        <v>0001</v>
      </c>
    </row>
    <row r="62" spans="1:10" x14ac:dyDescent="0.25">
      <c r="A62" t="s">
        <v>574</v>
      </c>
      <c r="B62" t="s">
        <v>609</v>
      </c>
      <c r="H62" s="1" t="s">
        <v>576</v>
      </c>
      <c r="I62" t="s">
        <v>157</v>
      </c>
      <c r="J62" t="str">
        <f>_xlfn.IFNA(IF(VLOOKUP(I62,Regels!B:F,5,FALSE)=0,"",VLOOKUP(I62,Regels!B:F,5,FALSE)),"")</f>
        <v>0001</v>
      </c>
    </row>
    <row r="63" spans="1:10" x14ac:dyDescent="0.25">
      <c r="A63" t="s">
        <v>574</v>
      </c>
      <c r="B63" t="s">
        <v>609</v>
      </c>
      <c r="C63" t="s">
        <v>610</v>
      </c>
      <c r="F63" t="s">
        <v>578</v>
      </c>
      <c r="H63" s="1" t="s">
        <v>171</v>
      </c>
      <c r="I63" t="s">
        <v>170</v>
      </c>
      <c r="J63" t="str">
        <f>_xlfn.IFNA(IF(VLOOKUP(I63,Regels!B:F,5,FALSE)=0,"",VLOOKUP(I63,Regels!B:F,5,FALSE)),"")</f>
        <v>8187</v>
      </c>
    </row>
    <row r="64" spans="1:10" x14ac:dyDescent="0.25">
      <c r="A64" t="s">
        <v>574</v>
      </c>
      <c r="B64" t="s">
        <v>609</v>
      </c>
      <c r="C64" t="s">
        <v>611</v>
      </c>
      <c r="F64" t="s">
        <v>578</v>
      </c>
      <c r="H64" s="1" t="s">
        <v>46</v>
      </c>
      <c r="I64" t="s">
        <v>45</v>
      </c>
      <c r="J64" t="str">
        <f>_xlfn.IFNA(IF(VLOOKUP(I64,Regels!B:F,5,FALSE)=0,"",VLOOKUP(I64,Regels!B:F,5,FALSE)),"")</f>
        <v>0001</v>
      </c>
    </row>
    <row r="65" spans="1:10" x14ac:dyDescent="0.25">
      <c r="A65" t="s">
        <v>574</v>
      </c>
      <c r="B65" t="s">
        <v>609</v>
      </c>
      <c r="C65" t="s">
        <v>611</v>
      </c>
      <c r="F65" t="s">
        <v>578</v>
      </c>
      <c r="H65" s="1" t="s">
        <v>612</v>
      </c>
      <c r="I65" t="s">
        <v>613</v>
      </c>
      <c r="J65" t="str">
        <f>_xlfn.IFNA(IF(VLOOKUP(I65,Regels!B:F,5,FALSE)=0,"",VLOOKUP(I65,Regels!B:F,5,FALSE)),"")</f>
        <v/>
      </c>
    </row>
    <row r="66" spans="1:10" x14ac:dyDescent="0.25">
      <c r="A66" t="s">
        <v>574</v>
      </c>
      <c r="B66" t="s">
        <v>609</v>
      </c>
      <c r="C66" t="s">
        <v>611</v>
      </c>
      <c r="F66" t="s">
        <v>578</v>
      </c>
      <c r="H66" s="1" t="s">
        <v>614</v>
      </c>
      <c r="I66" t="s">
        <v>615</v>
      </c>
      <c r="J66" t="str">
        <f>_xlfn.IFNA(IF(VLOOKUP(I66,Regels!B:F,5,FALSE)=0,"",VLOOKUP(I66,Regels!B:F,5,FALSE)),"")</f>
        <v/>
      </c>
    </row>
    <row r="67" spans="1:10" x14ac:dyDescent="0.25">
      <c r="A67" t="s">
        <v>574</v>
      </c>
      <c r="B67" t="s">
        <v>609</v>
      </c>
      <c r="C67" t="s">
        <v>616</v>
      </c>
      <c r="D67" t="s">
        <v>617</v>
      </c>
      <c r="H67" s="1" t="s">
        <v>618</v>
      </c>
      <c r="I67" t="s">
        <v>58</v>
      </c>
      <c r="J67" t="str">
        <f>_xlfn.IFNA(IF(VLOOKUP(I67,Regels!B:F,5,FALSE)=0,"",VLOOKUP(I67,Regels!B:F,5,FALSE)),"")</f>
        <v>0001</v>
      </c>
    </row>
    <row r="68" spans="1:10" x14ac:dyDescent="0.25">
      <c r="A68" t="s">
        <v>574</v>
      </c>
      <c r="B68" t="s">
        <v>609</v>
      </c>
      <c r="C68" t="s">
        <v>616</v>
      </c>
      <c r="D68" t="s">
        <v>617</v>
      </c>
      <c r="H68" s="1" t="s">
        <v>619</v>
      </c>
      <c r="I68" t="s">
        <v>120</v>
      </c>
      <c r="J68" t="str">
        <f>_xlfn.IFNA(IF(VLOOKUP(I68,Regels!B:F,5,FALSE)=0,"",VLOOKUP(I68,Regels!B:F,5,FALSE)),"")</f>
        <v>0001</v>
      </c>
    </row>
    <row r="69" spans="1:10" x14ac:dyDescent="0.25">
      <c r="A69" t="s">
        <v>574</v>
      </c>
      <c r="B69" t="s">
        <v>609</v>
      </c>
      <c r="C69" t="s">
        <v>616</v>
      </c>
      <c r="D69" t="s">
        <v>617</v>
      </c>
      <c r="H69" s="1" t="s">
        <v>452</v>
      </c>
      <c r="I69" t="s">
        <v>451</v>
      </c>
      <c r="J69" t="str">
        <f>_xlfn.IFNA(IF(VLOOKUP(I69,Regels!B:F,5,FALSE)=0,"",VLOOKUP(I69,Regels!B:F,5,FALSE)),"")</f>
        <v/>
      </c>
    </row>
    <row r="70" spans="1:10" x14ac:dyDescent="0.25">
      <c r="A70" t="s">
        <v>574</v>
      </c>
      <c r="B70" t="s">
        <v>609</v>
      </c>
      <c r="C70" t="s">
        <v>616</v>
      </c>
      <c r="D70" t="s">
        <v>620</v>
      </c>
      <c r="H70" s="1" t="s">
        <v>562</v>
      </c>
      <c r="I70" t="s">
        <v>563</v>
      </c>
      <c r="J70" t="str">
        <f>_xlfn.IFNA(IF(VLOOKUP(I70,Regels!B:F,5,FALSE)=0,"",VLOOKUP(I70,Regels!B:F,5,FALSE)),"")</f>
        <v/>
      </c>
    </row>
    <row r="71" spans="1:10" x14ac:dyDescent="0.25">
      <c r="A71" t="s">
        <v>574</v>
      </c>
      <c r="B71" t="s">
        <v>609</v>
      </c>
      <c r="C71" t="s">
        <v>616</v>
      </c>
      <c r="D71" t="s">
        <v>621</v>
      </c>
      <c r="H71" s="1" t="s">
        <v>622</v>
      </c>
      <c r="I71" t="s">
        <v>154</v>
      </c>
      <c r="J71" t="str">
        <f>_xlfn.IFNA(IF(VLOOKUP(I71,Regels!B:F,5,FALSE)=0,"",VLOOKUP(I71,Regels!B:F,5,FALSE)),"")</f>
        <v>0001</v>
      </c>
    </row>
    <row r="72" spans="1:10" x14ac:dyDescent="0.25">
      <c r="A72" t="s">
        <v>574</v>
      </c>
      <c r="B72" t="s">
        <v>609</v>
      </c>
      <c r="C72" t="s">
        <v>616</v>
      </c>
      <c r="D72" t="s">
        <v>623</v>
      </c>
      <c r="G72" t="s">
        <v>624</v>
      </c>
      <c r="H72" s="1" t="s">
        <v>580</v>
      </c>
      <c r="I72" t="s">
        <v>581</v>
      </c>
      <c r="J72" t="str">
        <f>_xlfn.IFNA(IF(VLOOKUP(I72,Regels!B:F,5,FALSE)=0,"",VLOOKUP(I72,Regels!B:F,5,FALSE)),"")</f>
        <v/>
      </c>
    </row>
    <row r="73" spans="1:10" x14ac:dyDescent="0.25">
      <c r="A73" t="s">
        <v>574</v>
      </c>
      <c r="B73" t="s">
        <v>609</v>
      </c>
      <c r="C73" t="s">
        <v>625</v>
      </c>
      <c r="G73" t="s">
        <v>626</v>
      </c>
      <c r="H73" s="1" t="s">
        <v>580</v>
      </c>
      <c r="I73" t="s">
        <v>581</v>
      </c>
      <c r="J73" t="str">
        <f>_xlfn.IFNA(IF(VLOOKUP(I73,Regels!B:F,5,FALSE)=0,"",VLOOKUP(I73,Regels!B:F,5,FALSE)),"")</f>
        <v/>
      </c>
    </row>
    <row r="74" spans="1:10" x14ac:dyDescent="0.25">
      <c r="A74" t="s">
        <v>574</v>
      </c>
      <c r="B74" t="s">
        <v>609</v>
      </c>
      <c r="C74" t="s">
        <v>627</v>
      </c>
      <c r="H74" s="1" t="s">
        <v>86</v>
      </c>
      <c r="I74" t="s">
        <v>85</v>
      </c>
      <c r="J74" t="str">
        <f>_xlfn.IFNA(IF(VLOOKUP(I74,Regels!B:F,5,FALSE)=0,"",VLOOKUP(I74,Regels!B:F,5,FALSE)),"")</f>
        <v>0001</v>
      </c>
    </row>
    <row r="75" spans="1:10" x14ac:dyDescent="0.25">
      <c r="A75" t="s">
        <v>574</v>
      </c>
      <c r="B75" t="s">
        <v>609</v>
      </c>
      <c r="C75" t="s">
        <v>627</v>
      </c>
      <c r="H75" s="1" t="s">
        <v>446</v>
      </c>
      <c r="I75" t="s">
        <v>445</v>
      </c>
      <c r="J75" t="str">
        <f>_xlfn.IFNA(IF(VLOOKUP(I75,Regels!B:F,5,FALSE)=0,"",VLOOKUP(I75,Regels!B:F,5,FALSE)),"")</f>
        <v/>
      </c>
    </row>
    <row r="76" spans="1:10" x14ac:dyDescent="0.25">
      <c r="A76" t="s">
        <v>574</v>
      </c>
      <c r="B76" t="s">
        <v>609</v>
      </c>
      <c r="C76" t="s">
        <v>628</v>
      </c>
      <c r="D76" t="s">
        <v>629</v>
      </c>
      <c r="E76" t="s">
        <v>630</v>
      </c>
      <c r="H76" s="1" t="s">
        <v>631</v>
      </c>
      <c r="I76" t="s">
        <v>632</v>
      </c>
      <c r="J76" t="str">
        <f>_xlfn.IFNA(IF(VLOOKUP(I76,Regels!B:F,5,FALSE)=0,"",VLOOKUP(I76,Regels!B:F,5,FALSE)),"")</f>
        <v/>
      </c>
    </row>
    <row r="77" spans="1:10" x14ac:dyDescent="0.25">
      <c r="A77" t="s">
        <v>574</v>
      </c>
      <c r="B77" t="s">
        <v>609</v>
      </c>
      <c r="C77" t="s">
        <v>628</v>
      </c>
      <c r="D77" t="s">
        <v>629</v>
      </c>
      <c r="E77" t="s">
        <v>630</v>
      </c>
      <c r="H77" s="1" t="s">
        <v>559</v>
      </c>
      <c r="I77" t="s">
        <v>560</v>
      </c>
      <c r="J77" t="str">
        <f>_xlfn.IFNA(IF(VLOOKUP(I77,Regels!B:F,5,FALSE)=0,"",VLOOKUP(I77,Regels!B:F,5,FALSE)),"")</f>
        <v/>
      </c>
    </row>
    <row r="78" spans="1:10" x14ac:dyDescent="0.25">
      <c r="A78" t="s">
        <v>574</v>
      </c>
      <c r="B78" t="s">
        <v>609</v>
      </c>
      <c r="C78" t="s">
        <v>628</v>
      </c>
      <c r="D78" t="s">
        <v>629</v>
      </c>
      <c r="E78" t="s">
        <v>633</v>
      </c>
      <c r="H78" s="1" t="s">
        <v>634</v>
      </c>
      <c r="I78" t="s">
        <v>635</v>
      </c>
      <c r="J78" t="str">
        <f>_xlfn.IFNA(IF(VLOOKUP(I78,Regels!B:F,5,FALSE)=0,"",VLOOKUP(I78,Regels!B:F,5,FALSE)),"")</f>
        <v/>
      </c>
    </row>
    <row r="79" spans="1:10" x14ac:dyDescent="0.25">
      <c r="A79" t="s">
        <v>574</v>
      </c>
      <c r="B79" t="s">
        <v>609</v>
      </c>
      <c r="C79" t="s">
        <v>628</v>
      </c>
      <c r="D79" t="s">
        <v>629</v>
      </c>
      <c r="E79" t="s">
        <v>633</v>
      </c>
      <c r="H79" s="1" t="s">
        <v>559</v>
      </c>
      <c r="I79" t="s">
        <v>560</v>
      </c>
      <c r="J79" t="str">
        <f>_xlfn.IFNA(IF(VLOOKUP(I79,Regels!B:F,5,FALSE)=0,"",VLOOKUP(I79,Regels!B:F,5,FALSE)),"")</f>
        <v/>
      </c>
    </row>
    <row r="80" spans="1:10" x14ac:dyDescent="0.25">
      <c r="A80" t="s">
        <v>574</v>
      </c>
      <c r="B80" t="s">
        <v>609</v>
      </c>
      <c r="C80" t="s">
        <v>628</v>
      </c>
      <c r="D80" t="s">
        <v>636</v>
      </c>
      <c r="E80" t="s">
        <v>630</v>
      </c>
      <c r="H80" s="1" t="s">
        <v>631</v>
      </c>
      <c r="I80" t="s">
        <v>632</v>
      </c>
      <c r="J80" t="str">
        <f>_xlfn.IFNA(IF(VLOOKUP(I80,Regels!B:F,5,FALSE)=0,"",VLOOKUP(I80,Regels!B:F,5,FALSE)),"")</f>
        <v/>
      </c>
    </row>
    <row r="81" spans="1:10" x14ac:dyDescent="0.25">
      <c r="A81" t="s">
        <v>574</v>
      </c>
      <c r="B81" t="s">
        <v>609</v>
      </c>
      <c r="C81" t="s">
        <v>628</v>
      </c>
      <c r="D81" t="s">
        <v>636</v>
      </c>
      <c r="E81" t="s">
        <v>630</v>
      </c>
      <c r="H81" s="1" t="s">
        <v>559</v>
      </c>
      <c r="I81" t="s">
        <v>560</v>
      </c>
      <c r="J81" t="str">
        <f>_xlfn.IFNA(IF(VLOOKUP(I81,Regels!B:F,5,FALSE)=0,"",VLOOKUP(I81,Regels!B:F,5,FALSE)),"")</f>
        <v/>
      </c>
    </row>
    <row r="82" spans="1:10" x14ac:dyDescent="0.25">
      <c r="A82" t="s">
        <v>574</v>
      </c>
      <c r="B82" t="s">
        <v>609</v>
      </c>
      <c r="C82" t="s">
        <v>628</v>
      </c>
      <c r="D82" t="s">
        <v>636</v>
      </c>
      <c r="E82" t="s">
        <v>633</v>
      </c>
      <c r="H82" s="1" t="s">
        <v>634</v>
      </c>
      <c r="I82" t="s">
        <v>635</v>
      </c>
      <c r="J82" t="str">
        <f>_xlfn.IFNA(IF(VLOOKUP(I82,Regels!B:F,5,FALSE)=0,"",VLOOKUP(I82,Regels!B:F,5,FALSE)),"")</f>
        <v/>
      </c>
    </row>
    <row r="83" spans="1:10" x14ac:dyDescent="0.25">
      <c r="A83" t="s">
        <v>574</v>
      </c>
      <c r="B83" t="s">
        <v>609</v>
      </c>
      <c r="C83" t="s">
        <v>628</v>
      </c>
      <c r="D83" t="s">
        <v>636</v>
      </c>
      <c r="E83" t="s">
        <v>633</v>
      </c>
      <c r="H83" s="1" t="s">
        <v>559</v>
      </c>
      <c r="I83" t="s">
        <v>560</v>
      </c>
      <c r="J83" t="str">
        <f>_xlfn.IFNA(IF(VLOOKUP(I83,Regels!B:F,5,FALSE)=0,"",VLOOKUP(I83,Regels!B:F,5,FALSE)),"")</f>
        <v/>
      </c>
    </row>
    <row r="84" spans="1:10" x14ac:dyDescent="0.25">
      <c r="A84" t="s">
        <v>574</v>
      </c>
      <c r="B84" t="s">
        <v>609</v>
      </c>
      <c r="C84" t="s">
        <v>628</v>
      </c>
      <c r="D84" t="s">
        <v>637</v>
      </c>
      <c r="H84" s="1" t="s">
        <v>631</v>
      </c>
      <c r="I84" t="s">
        <v>632</v>
      </c>
      <c r="J84" t="str">
        <f>_xlfn.IFNA(IF(VLOOKUP(I84,Regels!B:F,5,FALSE)=0,"",VLOOKUP(I84,Regels!B:F,5,FALSE)),"")</f>
        <v/>
      </c>
    </row>
    <row r="85" spans="1:10" x14ac:dyDescent="0.25">
      <c r="A85" t="s">
        <v>574</v>
      </c>
      <c r="B85" t="s">
        <v>609</v>
      </c>
      <c r="C85" t="s">
        <v>628</v>
      </c>
      <c r="D85" t="s">
        <v>637</v>
      </c>
      <c r="H85" s="1" t="s">
        <v>559</v>
      </c>
      <c r="I85" t="s">
        <v>560</v>
      </c>
      <c r="J85" t="str">
        <f>_xlfn.IFNA(IF(VLOOKUP(I85,Regels!B:F,5,FALSE)=0,"",VLOOKUP(I85,Regels!B:F,5,FALSE)),"")</f>
        <v/>
      </c>
    </row>
    <row r="86" spans="1:10" x14ac:dyDescent="0.25">
      <c r="A86" t="s">
        <v>574</v>
      </c>
      <c r="B86" t="s">
        <v>609</v>
      </c>
      <c r="C86" t="s">
        <v>628</v>
      </c>
      <c r="D86" t="s">
        <v>638</v>
      </c>
      <c r="H86" s="1" t="s">
        <v>50</v>
      </c>
      <c r="I86" t="s">
        <v>49</v>
      </c>
      <c r="J86" t="str">
        <f>_xlfn.IFNA(IF(VLOOKUP(I86,Regels!B:F,5,FALSE)=0,"",VLOOKUP(I86,Regels!B:F,5,FALSE)),"")</f>
        <v/>
      </c>
    </row>
    <row r="87" spans="1:10" x14ac:dyDescent="0.25">
      <c r="A87" t="s">
        <v>574</v>
      </c>
      <c r="B87" t="s">
        <v>609</v>
      </c>
      <c r="C87" t="s">
        <v>628</v>
      </c>
      <c r="D87" t="s">
        <v>638</v>
      </c>
      <c r="H87" s="1" t="s">
        <v>639</v>
      </c>
      <c r="I87" t="s">
        <v>640</v>
      </c>
      <c r="J87" t="str">
        <f>_xlfn.IFNA(IF(VLOOKUP(I87,Regels!B:F,5,FALSE)=0,"",VLOOKUP(I87,Regels!B:F,5,FALSE)),"")</f>
        <v/>
      </c>
    </row>
    <row r="88" spans="1:10" x14ac:dyDescent="0.25">
      <c r="A88" t="s">
        <v>574</v>
      </c>
      <c r="B88" t="s">
        <v>609</v>
      </c>
      <c r="C88" t="s">
        <v>628</v>
      </c>
      <c r="D88" t="s">
        <v>641</v>
      </c>
      <c r="H88" s="1" t="s">
        <v>64</v>
      </c>
      <c r="I88" t="s">
        <v>63</v>
      </c>
      <c r="J88" t="str">
        <f>_xlfn.IFNA(IF(VLOOKUP(I88,Regels!B:F,5,FALSE)=0,"",VLOOKUP(I88,Regels!B:F,5,FALSE)),"")</f>
        <v>0001</v>
      </c>
    </row>
    <row r="89" spans="1:10" x14ac:dyDescent="0.25">
      <c r="A89" t="s">
        <v>574</v>
      </c>
      <c r="B89" t="s">
        <v>609</v>
      </c>
      <c r="C89" t="s">
        <v>628</v>
      </c>
      <c r="D89" t="s">
        <v>642</v>
      </c>
      <c r="G89" t="s">
        <v>643</v>
      </c>
      <c r="H89" s="1" t="s">
        <v>580</v>
      </c>
      <c r="I89" t="s">
        <v>581</v>
      </c>
      <c r="J89" t="str">
        <f>_xlfn.IFNA(IF(VLOOKUP(I89,Regels!B:F,5,FALSE)=0,"",VLOOKUP(I89,Regels!B:F,5,FALSE)),"")</f>
        <v/>
      </c>
    </row>
    <row r="90" spans="1:10" x14ac:dyDescent="0.25">
      <c r="A90" t="s">
        <v>574</v>
      </c>
      <c r="B90" t="s">
        <v>609</v>
      </c>
      <c r="C90" t="s">
        <v>644</v>
      </c>
      <c r="D90" t="s">
        <v>645</v>
      </c>
      <c r="G90" t="s">
        <v>646</v>
      </c>
      <c r="H90" s="1" t="s">
        <v>580</v>
      </c>
      <c r="I90" t="s">
        <v>581</v>
      </c>
      <c r="J90" t="str">
        <f>_xlfn.IFNA(IF(VLOOKUP(I90,Regels!B:F,5,FALSE)=0,"",VLOOKUP(I90,Regels!B:F,5,FALSE)),"")</f>
        <v/>
      </c>
    </row>
    <row r="91" spans="1:10" x14ac:dyDescent="0.25">
      <c r="A91" t="s">
        <v>574</v>
      </c>
      <c r="B91" t="s">
        <v>609</v>
      </c>
      <c r="C91" t="s">
        <v>644</v>
      </c>
      <c r="D91" t="s">
        <v>647</v>
      </c>
      <c r="H91" s="1" t="s">
        <v>12</v>
      </c>
      <c r="I91" t="s">
        <v>11</v>
      </c>
      <c r="J91" t="str">
        <f>_xlfn.IFNA(IF(VLOOKUP(I91,Regels!B:F,5,FALSE)=0,"",VLOOKUP(I91,Regels!B:F,5,FALSE)),"")</f>
        <v>0001</v>
      </c>
    </row>
    <row r="92" spans="1:10" x14ac:dyDescent="0.25">
      <c r="A92" t="s">
        <v>574</v>
      </c>
      <c r="B92" t="s">
        <v>609</v>
      </c>
      <c r="C92" t="s">
        <v>644</v>
      </c>
      <c r="D92" t="s">
        <v>648</v>
      </c>
      <c r="H92" s="1" t="s">
        <v>649</v>
      </c>
      <c r="I92" t="s">
        <v>650</v>
      </c>
      <c r="J92" t="str">
        <f>_xlfn.IFNA(IF(VLOOKUP(I92,Regels!B:F,5,FALSE)=0,"",VLOOKUP(I92,Regels!B:F,5,FALSE)),"")</f>
        <v/>
      </c>
    </row>
    <row r="93" spans="1:10" x14ac:dyDescent="0.25">
      <c r="A93" t="s">
        <v>574</v>
      </c>
      <c r="B93" t="s">
        <v>609</v>
      </c>
      <c r="C93" t="s">
        <v>644</v>
      </c>
      <c r="D93" t="s">
        <v>648</v>
      </c>
      <c r="H93" s="1" t="s">
        <v>559</v>
      </c>
      <c r="I93" t="s">
        <v>560</v>
      </c>
      <c r="J93" t="str">
        <f>_xlfn.IFNA(IF(VLOOKUP(I93,Regels!B:F,5,FALSE)=0,"",VLOOKUP(I93,Regels!B:F,5,FALSE)),"")</f>
        <v/>
      </c>
    </row>
    <row r="94" spans="1:10" x14ac:dyDescent="0.25">
      <c r="A94" t="s">
        <v>574</v>
      </c>
      <c r="B94" t="s">
        <v>609</v>
      </c>
      <c r="C94" t="s">
        <v>651</v>
      </c>
      <c r="G94" t="s">
        <v>652</v>
      </c>
      <c r="H94" s="1" t="s">
        <v>601</v>
      </c>
      <c r="I94" t="s">
        <v>602</v>
      </c>
      <c r="J94" t="str">
        <f>_xlfn.IFNA(IF(VLOOKUP(I94,Regels!B:F,5,FALSE)=0,"",VLOOKUP(I94,Regels!B:F,5,FALSE)),"")</f>
        <v/>
      </c>
    </row>
    <row r="95" spans="1:10" x14ac:dyDescent="0.25">
      <c r="A95" t="s">
        <v>574</v>
      </c>
      <c r="B95" t="s">
        <v>609</v>
      </c>
      <c r="C95" t="s">
        <v>653</v>
      </c>
      <c r="G95" t="s">
        <v>654</v>
      </c>
      <c r="H95" s="1" t="s">
        <v>601</v>
      </c>
      <c r="I95" t="s">
        <v>602</v>
      </c>
      <c r="J95" t="str">
        <f>_xlfn.IFNA(IF(VLOOKUP(I95,Regels!B:F,5,FALSE)=0,"",VLOOKUP(I95,Regels!B:F,5,FALSE)),"")</f>
        <v/>
      </c>
    </row>
    <row r="96" spans="1:10" x14ac:dyDescent="0.25">
      <c r="A96" t="s">
        <v>574</v>
      </c>
      <c r="B96" t="s">
        <v>609</v>
      </c>
      <c r="C96" t="s">
        <v>584</v>
      </c>
      <c r="H96" s="1" t="s">
        <v>585</v>
      </c>
      <c r="I96" t="s">
        <v>586</v>
      </c>
      <c r="J96" t="str">
        <f>_xlfn.IFNA(IF(VLOOKUP(I96,Regels!B:F,5,FALSE)=0,"",VLOOKUP(I96,Regels!B:F,5,FALSE)),"")</f>
        <v/>
      </c>
    </row>
    <row r="97" spans="1:10" x14ac:dyDescent="0.25">
      <c r="A97" t="s">
        <v>574</v>
      </c>
      <c r="B97" t="s">
        <v>655</v>
      </c>
      <c r="H97" s="1" t="s">
        <v>124</v>
      </c>
      <c r="I97" t="s">
        <v>123</v>
      </c>
      <c r="J97" t="str">
        <f>_xlfn.IFNA(IF(VLOOKUP(I97,Regels!B:F,5,FALSE)=0,"",VLOOKUP(I97,Regels!B:F,5,FALSE)),"")</f>
        <v>0001</v>
      </c>
    </row>
    <row r="98" spans="1:10" x14ac:dyDescent="0.25">
      <c r="A98" t="s">
        <v>574</v>
      </c>
      <c r="B98" t="s">
        <v>655</v>
      </c>
      <c r="H98" s="1" t="s">
        <v>576</v>
      </c>
      <c r="I98" t="s">
        <v>157</v>
      </c>
      <c r="J98" t="str">
        <f>_xlfn.IFNA(IF(VLOOKUP(I98,Regels!B:F,5,FALSE)=0,"",VLOOKUP(I98,Regels!B:F,5,FALSE)),"")</f>
        <v>0001</v>
      </c>
    </row>
    <row r="99" spans="1:10" x14ac:dyDescent="0.25">
      <c r="A99" t="s">
        <v>574</v>
      </c>
      <c r="B99" t="s">
        <v>655</v>
      </c>
      <c r="C99" t="s">
        <v>656</v>
      </c>
      <c r="F99" t="s">
        <v>578</v>
      </c>
      <c r="H99" s="1" t="s">
        <v>482</v>
      </c>
      <c r="I99" t="s">
        <v>481</v>
      </c>
      <c r="J99" t="str">
        <f>_xlfn.IFNA(IF(VLOOKUP(I99,Regels!B:F,5,FALSE)=0,"",VLOOKUP(I99,Regels!B:F,5,FALSE)),"")</f>
        <v/>
      </c>
    </row>
    <row r="100" spans="1:10" x14ac:dyDescent="0.25">
      <c r="A100" t="s">
        <v>574</v>
      </c>
      <c r="B100" t="s">
        <v>655</v>
      </c>
      <c r="C100" t="s">
        <v>657</v>
      </c>
      <c r="F100" t="s">
        <v>578</v>
      </c>
      <c r="G100" t="s">
        <v>658</v>
      </c>
      <c r="H100" s="1" t="s">
        <v>601</v>
      </c>
      <c r="I100" t="s">
        <v>602</v>
      </c>
      <c r="J100" t="str">
        <f>_xlfn.IFNA(IF(VLOOKUP(I100,Regels!B:F,5,FALSE)=0,"",VLOOKUP(I100,Regels!B:F,5,FALSE)),"")</f>
        <v/>
      </c>
    </row>
    <row r="101" spans="1:10" x14ac:dyDescent="0.25">
      <c r="A101" t="s">
        <v>574</v>
      </c>
      <c r="B101" t="s">
        <v>655</v>
      </c>
      <c r="C101" t="s">
        <v>659</v>
      </c>
      <c r="D101" t="s">
        <v>660</v>
      </c>
      <c r="H101" s="1" t="s">
        <v>16</v>
      </c>
      <c r="I101" t="s">
        <v>15</v>
      </c>
      <c r="J101" t="str">
        <f>_xlfn.IFNA(IF(VLOOKUP(I101,Regels!B:F,5,FALSE)=0,"",VLOOKUP(I101,Regels!B:F,5,FALSE)),"")</f>
        <v>0001</v>
      </c>
    </row>
    <row r="102" spans="1:10" x14ac:dyDescent="0.25">
      <c r="A102" t="s">
        <v>574</v>
      </c>
      <c r="B102" t="s">
        <v>655</v>
      </c>
      <c r="C102" t="s">
        <v>659</v>
      </c>
      <c r="D102" t="s">
        <v>661</v>
      </c>
      <c r="E102" t="s">
        <v>662</v>
      </c>
      <c r="H102" s="1" t="s">
        <v>594</v>
      </c>
      <c r="I102" t="s">
        <v>595</v>
      </c>
      <c r="J102" t="str">
        <f>_xlfn.IFNA(IF(VLOOKUP(I102,Regels!B:F,5,FALSE)=0,"",VLOOKUP(I102,Regels!B:F,5,FALSE)),"")</f>
        <v/>
      </c>
    </row>
    <row r="103" spans="1:10" x14ac:dyDescent="0.25">
      <c r="A103" t="s">
        <v>574</v>
      </c>
      <c r="B103" t="s">
        <v>655</v>
      </c>
      <c r="C103" t="s">
        <v>659</v>
      </c>
      <c r="D103" t="s">
        <v>661</v>
      </c>
      <c r="E103" t="s">
        <v>662</v>
      </c>
      <c r="H103" s="1" t="s">
        <v>663</v>
      </c>
      <c r="I103" t="s">
        <v>664</v>
      </c>
      <c r="J103" t="str">
        <f>_xlfn.IFNA(IF(VLOOKUP(I103,Regels!B:F,5,FALSE)=0,"",VLOOKUP(I103,Regels!B:F,5,FALSE)),"")</f>
        <v/>
      </c>
    </row>
    <row r="104" spans="1:10" x14ac:dyDescent="0.25">
      <c r="A104" t="s">
        <v>574</v>
      </c>
      <c r="B104" t="s">
        <v>655</v>
      </c>
      <c r="C104" t="s">
        <v>659</v>
      </c>
      <c r="D104" t="s">
        <v>661</v>
      </c>
      <c r="E104" t="s">
        <v>665</v>
      </c>
      <c r="H104" s="1" t="s">
        <v>580</v>
      </c>
      <c r="I104" t="s">
        <v>581</v>
      </c>
      <c r="J104" t="str">
        <f>_xlfn.IFNA(IF(VLOOKUP(I104,Regels!B:F,5,FALSE)=0,"",VLOOKUP(I104,Regels!B:F,5,FALSE)),"")</f>
        <v/>
      </c>
    </row>
    <row r="105" spans="1:10" x14ac:dyDescent="0.25">
      <c r="A105" t="s">
        <v>574</v>
      </c>
      <c r="B105" t="s">
        <v>655</v>
      </c>
      <c r="C105" t="s">
        <v>659</v>
      </c>
      <c r="D105" t="s">
        <v>661</v>
      </c>
      <c r="E105" t="s">
        <v>665</v>
      </c>
      <c r="H105" s="1" t="s">
        <v>559</v>
      </c>
      <c r="I105" t="s">
        <v>560</v>
      </c>
      <c r="J105" t="str">
        <f>_xlfn.IFNA(IF(VLOOKUP(I105,Regels!B:F,5,FALSE)=0,"",VLOOKUP(I105,Regels!B:F,5,FALSE)),"")</f>
        <v/>
      </c>
    </row>
    <row r="106" spans="1:10" x14ac:dyDescent="0.25">
      <c r="A106" t="s">
        <v>574</v>
      </c>
      <c r="B106" t="s">
        <v>655</v>
      </c>
      <c r="C106" t="s">
        <v>659</v>
      </c>
      <c r="D106" t="s">
        <v>661</v>
      </c>
      <c r="E106" t="s">
        <v>666</v>
      </c>
      <c r="H106" s="1" t="s">
        <v>572</v>
      </c>
      <c r="I106" t="s">
        <v>573</v>
      </c>
      <c r="J106" t="str">
        <f>_xlfn.IFNA(IF(VLOOKUP(I106,Regels!B:F,5,FALSE)=0,"",VLOOKUP(I106,Regels!B:F,5,FALSE)),"")</f>
        <v/>
      </c>
    </row>
    <row r="107" spans="1:10" x14ac:dyDescent="0.25">
      <c r="A107" t="s">
        <v>574</v>
      </c>
      <c r="B107" t="s">
        <v>655</v>
      </c>
      <c r="C107" t="s">
        <v>659</v>
      </c>
      <c r="D107" t="s">
        <v>661</v>
      </c>
      <c r="E107" t="s">
        <v>666</v>
      </c>
      <c r="H107" s="1" t="s">
        <v>559</v>
      </c>
      <c r="I107" t="s">
        <v>560</v>
      </c>
      <c r="J107" t="str">
        <f>_xlfn.IFNA(IF(VLOOKUP(I107,Regels!B:F,5,FALSE)=0,"",VLOOKUP(I107,Regels!B:F,5,FALSE)),"")</f>
        <v/>
      </c>
    </row>
    <row r="108" spans="1:10" x14ac:dyDescent="0.25">
      <c r="A108" t="s">
        <v>574</v>
      </c>
      <c r="B108" t="s">
        <v>655</v>
      </c>
      <c r="C108" t="s">
        <v>659</v>
      </c>
      <c r="D108" t="s">
        <v>661</v>
      </c>
      <c r="E108" t="s">
        <v>667</v>
      </c>
      <c r="G108" t="s">
        <v>668</v>
      </c>
      <c r="H108" s="1" t="s">
        <v>601</v>
      </c>
      <c r="I108" t="s">
        <v>602</v>
      </c>
      <c r="J108" t="str">
        <f>_xlfn.IFNA(IF(VLOOKUP(I108,Regels!B:F,5,FALSE)=0,"",VLOOKUP(I108,Regels!B:F,5,FALSE)),"")</f>
        <v/>
      </c>
    </row>
    <row r="109" spans="1:10" x14ac:dyDescent="0.25">
      <c r="A109" t="s">
        <v>574</v>
      </c>
      <c r="B109" t="s">
        <v>655</v>
      </c>
      <c r="C109" t="s">
        <v>659</v>
      </c>
      <c r="D109" t="s">
        <v>669</v>
      </c>
      <c r="H109" s="1" t="s">
        <v>18</v>
      </c>
      <c r="I109" t="s">
        <v>17</v>
      </c>
      <c r="J109" t="str">
        <f>_xlfn.IFNA(IF(VLOOKUP(I109,Regels!B:F,5,FALSE)=0,"",VLOOKUP(I109,Regels!B:F,5,FALSE)),"")</f>
        <v>0001</v>
      </c>
    </row>
    <row r="110" spans="1:10" x14ac:dyDescent="0.25">
      <c r="A110" t="s">
        <v>574</v>
      </c>
      <c r="B110" t="s">
        <v>655</v>
      </c>
      <c r="C110" t="s">
        <v>659</v>
      </c>
      <c r="D110" t="s">
        <v>669</v>
      </c>
      <c r="H110" s="1" t="s">
        <v>72</v>
      </c>
      <c r="I110" t="s">
        <v>71</v>
      </c>
      <c r="J110" t="str">
        <f>_xlfn.IFNA(IF(VLOOKUP(I110,Regels!B:F,5,FALSE)=0,"",VLOOKUP(I110,Regels!B:F,5,FALSE)),"")</f>
        <v>0001</v>
      </c>
    </row>
    <row r="111" spans="1:10" x14ac:dyDescent="0.25">
      <c r="A111" t="s">
        <v>574</v>
      </c>
      <c r="B111" t="s">
        <v>655</v>
      </c>
      <c r="C111" t="s">
        <v>659</v>
      </c>
      <c r="D111" t="s">
        <v>670</v>
      </c>
      <c r="H111" s="1" t="s">
        <v>671</v>
      </c>
      <c r="I111" t="s">
        <v>672</v>
      </c>
      <c r="J111" t="str">
        <f>_xlfn.IFNA(IF(VLOOKUP(I111,Regels!B:F,5,FALSE)=0,"",VLOOKUP(I111,Regels!B:F,5,FALSE)),"")</f>
        <v/>
      </c>
    </row>
    <row r="112" spans="1:10" x14ac:dyDescent="0.25">
      <c r="A112" t="s">
        <v>574</v>
      </c>
      <c r="B112" t="s">
        <v>655</v>
      </c>
      <c r="C112" t="s">
        <v>659</v>
      </c>
      <c r="D112" t="s">
        <v>670</v>
      </c>
      <c r="H112" s="1" t="s">
        <v>559</v>
      </c>
      <c r="I112" t="s">
        <v>560</v>
      </c>
      <c r="J112" t="str">
        <f>_xlfn.IFNA(IF(VLOOKUP(I112,Regels!B:F,5,FALSE)=0,"",VLOOKUP(I112,Regels!B:F,5,FALSE)),"")</f>
        <v/>
      </c>
    </row>
    <row r="113" spans="1:10" x14ac:dyDescent="0.25">
      <c r="A113" t="s">
        <v>574</v>
      </c>
      <c r="B113" t="s">
        <v>655</v>
      </c>
      <c r="C113" t="s">
        <v>659</v>
      </c>
      <c r="D113" t="s">
        <v>673</v>
      </c>
      <c r="H113" s="1" t="s">
        <v>674</v>
      </c>
      <c r="I113" t="s">
        <v>675</v>
      </c>
      <c r="J113" t="str">
        <f>_xlfn.IFNA(IF(VLOOKUP(I113,Regels!B:F,5,FALSE)=0,"",VLOOKUP(I113,Regels!B:F,5,FALSE)),"")</f>
        <v/>
      </c>
    </row>
    <row r="114" spans="1:10" x14ac:dyDescent="0.25">
      <c r="A114" t="s">
        <v>574</v>
      </c>
      <c r="B114" t="s">
        <v>655</v>
      </c>
      <c r="C114" t="s">
        <v>659</v>
      </c>
      <c r="D114" t="s">
        <v>673</v>
      </c>
      <c r="H114" s="1" t="s">
        <v>559</v>
      </c>
      <c r="I114" t="s">
        <v>560</v>
      </c>
      <c r="J114" t="str">
        <f>_xlfn.IFNA(IF(VLOOKUP(I114,Regels!B:F,5,FALSE)=0,"",VLOOKUP(I114,Regels!B:F,5,FALSE)),"")</f>
        <v/>
      </c>
    </row>
    <row r="115" spans="1:10" x14ac:dyDescent="0.25">
      <c r="A115" t="s">
        <v>574</v>
      </c>
      <c r="B115" t="s">
        <v>655</v>
      </c>
      <c r="C115" t="s">
        <v>659</v>
      </c>
      <c r="D115" t="s">
        <v>676</v>
      </c>
      <c r="H115" s="1" t="s">
        <v>677</v>
      </c>
      <c r="I115" t="s">
        <v>678</v>
      </c>
      <c r="J115" t="str">
        <f>_xlfn.IFNA(IF(VLOOKUP(I115,Regels!B:F,5,FALSE)=0,"",VLOOKUP(I115,Regels!B:F,5,FALSE)),"")</f>
        <v/>
      </c>
    </row>
    <row r="116" spans="1:10" x14ac:dyDescent="0.25">
      <c r="A116" t="s">
        <v>574</v>
      </c>
      <c r="B116" t="s">
        <v>655</v>
      </c>
      <c r="C116" t="s">
        <v>659</v>
      </c>
      <c r="D116" t="s">
        <v>676</v>
      </c>
      <c r="H116" s="1" t="s">
        <v>559</v>
      </c>
      <c r="I116" t="s">
        <v>560</v>
      </c>
      <c r="J116" t="str">
        <f>_xlfn.IFNA(IF(VLOOKUP(I116,Regels!B:F,5,FALSE)=0,"",VLOOKUP(I116,Regels!B:F,5,FALSE)),"")</f>
        <v/>
      </c>
    </row>
    <row r="117" spans="1:10" x14ac:dyDescent="0.25">
      <c r="A117" t="s">
        <v>574</v>
      </c>
      <c r="B117" t="s">
        <v>655</v>
      </c>
      <c r="C117" t="s">
        <v>659</v>
      </c>
      <c r="D117" t="s">
        <v>679</v>
      </c>
      <c r="H117" s="1" t="s">
        <v>8</v>
      </c>
      <c r="I117" t="s">
        <v>7</v>
      </c>
      <c r="J117" t="str">
        <f>_xlfn.IFNA(IF(VLOOKUP(I117,Regels!B:F,5,FALSE)=0,"",VLOOKUP(I117,Regels!B:F,5,FALSE)),"")</f>
        <v>0001</v>
      </c>
    </row>
    <row r="118" spans="1:10" x14ac:dyDescent="0.25">
      <c r="A118" t="s">
        <v>574</v>
      </c>
      <c r="B118" t="s">
        <v>655</v>
      </c>
      <c r="C118" t="s">
        <v>659</v>
      </c>
      <c r="D118" t="s">
        <v>680</v>
      </c>
      <c r="G118" t="s">
        <v>681</v>
      </c>
      <c r="H118" s="1" t="s">
        <v>601</v>
      </c>
      <c r="I118" t="s">
        <v>602</v>
      </c>
      <c r="J118" t="str">
        <f>_xlfn.IFNA(IF(VLOOKUP(I118,Regels!B:F,5,FALSE)=0,"",VLOOKUP(I118,Regels!B:F,5,FALSE)),"")</f>
        <v/>
      </c>
    </row>
    <row r="119" spans="1:10" x14ac:dyDescent="0.25">
      <c r="A119" t="s">
        <v>574</v>
      </c>
      <c r="B119" t="s">
        <v>655</v>
      </c>
      <c r="C119" t="s">
        <v>682</v>
      </c>
      <c r="H119" s="1" t="s">
        <v>443</v>
      </c>
      <c r="I119" t="s">
        <v>442</v>
      </c>
      <c r="J119" t="str">
        <f>_xlfn.IFNA(IF(VLOOKUP(I119,Regels!B:F,5,FALSE)=0,"",VLOOKUP(I119,Regels!B:F,5,FALSE)),"")</f>
        <v/>
      </c>
    </row>
    <row r="120" spans="1:10" x14ac:dyDescent="0.25">
      <c r="A120" t="s">
        <v>574</v>
      </c>
      <c r="B120" t="s">
        <v>655</v>
      </c>
      <c r="C120" t="s">
        <v>683</v>
      </c>
      <c r="H120" s="1" t="s">
        <v>684</v>
      </c>
      <c r="I120" t="s">
        <v>685</v>
      </c>
      <c r="J120" t="str">
        <f>_xlfn.IFNA(IF(VLOOKUP(I120,Regels!B:F,5,FALSE)=0,"",VLOOKUP(I120,Regels!B:F,5,FALSE)),"")</f>
        <v/>
      </c>
    </row>
    <row r="121" spans="1:10" x14ac:dyDescent="0.25">
      <c r="A121" t="s">
        <v>574</v>
      </c>
      <c r="B121" t="s">
        <v>655</v>
      </c>
      <c r="C121" t="s">
        <v>683</v>
      </c>
      <c r="H121" s="1" t="s">
        <v>559</v>
      </c>
      <c r="I121" t="s">
        <v>560</v>
      </c>
      <c r="J121" t="str">
        <f>_xlfn.IFNA(IF(VLOOKUP(I121,Regels!B:F,5,FALSE)=0,"",VLOOKUP(I121,Regels!B:F,5,FALSE)),"")</f>
        <v/>
      </c>
    </row>
    <row r="122" spans="1:10" x14ac:dyDescent="0.25">
      <c r="A122" t="s">
        <v>574</v>
      </c>
      <c r="B122" t="s">
        <v>655</v>
      </c>
      <c r="C122" t="s">
        <v>686</v>
      </c>
      <c r="D122" t="s">
        <v>687</v>
      </c>
      <c r="E122" t="s">
        <v>688</v>
      </c>
      <c r="H122" s="1" t="s">
        <v>53</v>
      </c>
      <c r="I122" t="s">
        <v>52</v>
      </c>
      <c r="J122" t="str">
        <f>_xlfn.IFNA(IF(VLOOKUP(I122,Regels!B:F,5,FALSE)=0,"",VLOOKUP(I122,Regels!B:F,5,FALSE)),"")</f>
        <v/>
      </c>
    </row>
    <row r="123" spans="1:10" x14ac:dyDescent="0.25">
      <c r="A123" t="s">
        <v>574</v>
      </c>
      <c r="B123" t="s">
        <v>655</v>
      </c>
      <c r="C123" t="s">
        <v>686</v>
      </c>
      <c r="D123" t="s">
        <v>687</v>
      </c>
      <c r="E123" t="s">
        <v>688</v>
      </c>
      <c r="H123" s="1" t="s">
        <v>689</v>
      </c>
      <c r="I123" t="s">
        <v>690</v>
      </c>
      <c r="J123" t="str">
        <f>_xlfn.IFNA(IF(VLOOKUP(I123,Regels!B:F,5,FALSE)=0,"",VLOOKUP(I123,Regels!B:F,5,FALSE)),"")</f>
        <v/>
      </c>
    </row>
    <row r="124" spans="1:10" x14ac:dyDescent="0.25">
      <c r="A124" t="s">
        <v>574</v>
      </c>
      <c r="B124" t="s">
        <v>655</v>
      </c>
      <c r="C124" t="s">
        <v>686</v>
      </c>
      <c r="D124" t="s">
        <v>687</v>
      </c>
      <c r="E124" t="s">
        <v>691</v>
      </c>
      <c r="H124" s="1" t="s">
        <v>572</v>
      </c>
      <c r="I124" t="s">
        <v>573</v>
      </c>
      <c r="J124" t="str">
        <f>_xlfn.IFNA(IF(VLOOKUP(I124,Regels!B:F,5,FALSE)=0,"",VLOOKUP(I124,Regels!B:F,5,FALSE)),"")</f>
        <v/>
      </c>
    </row>
    <row r="125" spans="1:10" x14ac:dyDescent="0.25">
      <c r="A125" t="s">
        <v>574</v>
      </c>
      <c r="B125" t="s">
        <v>655</v>
      </c>
      <c r="C125" t="s">
        <v>686</v>
      </c>
      <c r="D125" t="s">
        <v>687</v>
      </c>
      <c r="E125" t="s">
        <v>691</v>
      </c>
      <c r="H125" s="1" t="s">
        <v>559</v>
      </c>
      <c r="I125" t="s">
        <v>560</v>
      </c>
      <c r="J125" t="str">
        <f>_xlfn.IFNA(IF(VLOOKUP(I125,Regels!B:F,5,FALSE)=0,"",VLOOKUP(I125,Regels!B:F,5,FALSE)),"")</f>
        <v/>
      </c>
    </row>
    <row r="126" spans="1:10" x14ac:dyDescent="0.25">
      <c r="A126" t="s">
        <v>574</v>
      </c>
      <c r="B126" t="s">
        <v>655</v>
      </c>
      <c r="C126" t="s">
        <v>686</v>
      </c>
      <c r="D126" t="s">
        <v>692</v>
      </c>
      <c r="E126" t="s">
        <v>688</v>
      </c>
      <c r="H126" s="1" t="s">
        <v>53</v>
      </c>
      <c r="I126" t="s">
        <v>52</v>
      </c>
      <c r="J126" t="str">
        <f>_xlfn.IFNA(IF(VLOOKUP(I126,Regels!B:F,5,FALSE)=0,"",VLOOKUP(I126,Regels!B:F,5,FALSE)),"")</f>
        <v/>
      </c>
    </row>
    <row r="127" spans="1:10" x14ac:dyDescent="0.25">
      <c r="A127" t="s">
        <v>574</v>
      </c>
      <c r="B127" t="s">
        <v>655</v>
      </c>
      <c r="C127" t="s">
        <v>686</v>
      </c>
      <c r="D127" t="s">
        <v>692</v>
      </c>
      <c r="E127" t="s">
        <v>688</v>
      </c>
      <c r="H127" s="1" t="s">
        <v>689</v>
      </c>
      <c r="I127" t="s">
        <v>690</v>
      </c>
      <c r="J127" t="str">
        <f>_xlfn.IFNA(IF(VLOOKUP(I127,Regels!B:F,5,FALSE)=0,"",VLOOKUP(I127,Regels!B:F,5,FALSE)),"")</f>
        <v/>
      </c>
    </row>
    <row r="128" spans="1:10" x14ac:dyDescent="0.25">
      <c r="A128" t="s">
        <v>574</v>
      </c>
      <c r="B128" t="s">
        <v>655</v>
      </c>
      <c r="C128" t="s">
        <v>686</v>
      </c>
      <c r="D128" t="s">
        <v>692</v>
      </c>
      <c r="E128" t="s">
        <v>691</v>
      </c>
      <c r="H128" s="1" t="s">
        <v>572</v>
      </c>
      <c r="I128" t="s">
        <v>573</v>
      </c>
      <c r="J128" t="str">
        <f>_xlfn.IFNA(IF(VLOOKUP(I128,Regels!B:F,5,FALSE)=0,"",VLOOKUP(I128,Regels!B:F,5,FALSE)),"")</f>
        <v/>
      </c>
    </row>
    <row r="129" spans="1:10" x14ac:dyDescent="0.25">
      <c r="A129" t="s">
        <v>574</v>
      </c>
      <c r="B129" t="s">
        <v>655</v>
      </c>
      <c r="C129" t="s">
        <v>686</v>
      </c>
      <c r="D129" t="s">
        <v>692</v>
      </c>
      <c r="E129" t="s">
        <v>691</v>
      </c>
      <c r="H129" s="1" t="s">
        <v>559</v>
      </c>
      <c r="I129" t="s">
        <v>560</v>
      </c>
      <c r="J129" t="str">
        <f>_xlfn.IFNA(IF(VLOOKUP(I129,Regels!B:F,5,FALSE)=0,"",VLOOKUP(I129,Regels!B:F,5,FALSE)),"")</f>
        <v/>
      </c>
    </row>
    <row r="130" spans="1:10" x14ac:dyDescent="0.25">
      <c r="A130" t="s">
        <v>574</v>
      </c>
      <c r="B130" t="s">
        <v>655</v>
      </c>
      <c r="C130" t="s">
        <v>693</v>
      </c>
      <c r="H130" s="1" t="s">
        <v>677</v>
      </c>
      <c r="I130" t="s">
        <v>678</v>
      </c>
      <c r="J130" t="str">
        <f>_xlfn.IFNA(IF(VLOOKUP(I130,Regels!B:F,5,FALSE)=0,"",VLOOKUP(I130,Regels!B:F,5,FALSE)),"")</f>
        <v/>
      </c>
    </row>
    <row r="131" spans="1:10" x14ac:dyDescent="0.25">
      <c r="A131" t="s">
        <v>574</v>
      </c>
      <c r="B131" t="s">
        <v>655</v>
      </c>
      <c r="C131" t="s">
        <v>693</v>
      </c>
      <c r="H131" s="1" t="s">
        <v>559</v>
      </c>
      <c r="I131" t="s">
        <v>560</v>
      </c>
      <c r="J131" t="str">
        <f>_xlfn.IFNA(IF(VLOOKUP(I131,Regels!B:F,5,FALSE)=0,"",VLOOKUP(I131,Regels!B:F,5,FALSE)),"")</f>
        <v/>
      </c>
    </row>
    <row r="132" spans="1:10" x14ac:dyDescent="0.25">
      <c r="A132" t="s">
        <v>574</v>
      </c>
      <c r="B132" t="s">
        <v>655</v>
      </c>
      <c r="C132" t="s">
        <v>694</v>
      </c>
      <c r="H132" s="1" t="s">
        <v>14</v>
      </c>
      <c r="I132" t="s">
        <v>13</v>
      </c>
      <c r="J132" t="str">
        <f>_xlfn.IFNA(IF(VLOOKUP(I132,Regels!B:F,5,FALSE)=0,"",VLOOKUP(I132,Regels!B:F,5,FALSE)),"")</f>
        <v>0001</v>
      </c>
    </row>
    <row r="133" spans="1:10" x14ac:dyDescent="0.25">
      <c r="A133" t="s">
        <v>574</v>
      </c>
      <c r="B133" t="s">
        <v>655</v>
      </c>
      <c r="C133" t="s">
        <v>695</v>
      </c>
      <c r="D133" t="s">
        <v>696</v>
      </c>
      <c r="H133" s="1" t="s">
        <v>562</v>
      </c>
      <c r="I133" t="s">
        <v>563</v>
      </c>
      <c r="J133" t="str">
        <f>_xlfn.IFNA(IF(VLOOKUP(I133,Regels!B:F,5,FALSE)=0,"",VLOOKUP(I133,Regels!B:F,5,FALSE)),"")</f>
        <v/>
      </c>
    </row>
    <row r="134" spans="1:10" x14ac:dyDescent="0.25">
      <c r="A134" t="s">
        <v>574</v>
      </c>
      <c r="B134" t="s">
        <v>655</v>
      </c>
      <c r="C134" t="s">
        <v>695</v>
      </c>
      <c r="D134" t="s">
        <v>607</v>
      </c>
      <c r="H134" s="1" t="s">
        <v>48</v>
      </c>
      <c r="I134" t="s">
        <v>47</v>
      </c>
      <c r="J134" t="str">
        <f>_xlfn.IFNA(IF(VLOOKUP(I134,Regels!B:F,5,FALSE)=0,"",VLOOKUP(I134,Regels!B:F,5,FALSE)),"")</f>
        <v>0001</v>
      </c>
    </row>
    <row r="135" spans="1:10" x14ac:dyDescent="0.25">
      <c r="A135" t="s">
        <v>574</v>
      </c>
      <c r="B135" t="s">
        <v>655</v>
      </c>
      <c r="C135" t="s">
        <v>695</v>
      </c>
      <c r="D135" t="s">
        <v>608</v>
      </c>
      <c r="H135" s="1" t="s">
        <v>562</v>
      </c>
      <c r="I135" t="s">
        <v>563</v>
      </c>
      <c r="J135" t="str">
        <f>_xlfn.IFNA(IF(VLOOKUP(I135,Regels!B:F,5,FALSE)=0,"",VLOOKUP(I135,Regels!B:F,5,FALSE)),"")</f>
        <v/>
      </c>
    </row>
    <row r="136" spans="1:10" x14ac:dyDescent="0.25">
      <c r="A136" t="s">
        <v>574</v>
      </c>
      <c r="B136" t="s">
        <v>555</v>
      </c>
      <c r="C136" t="s">
        <v>697</v>
      </c>
      <c r="H136" s="1" t="s">
        <v>479</v>
      </c>
      <c r="I136" t="s">
        <v>478</v>
      </c>
      <c r="J136" t="str">
        <f>_xlfn.IFNA(IF(VLOOKUP(I136,Regels!B:F,5,FALSE)=0,"",VLOOKUP(I136,Regels!B:F,5,FALSE)),"")</f>
        <v/>
      </c>
    </row>
    <row r="137" spans="1:10" x14ac:dyDescent="0.25">
      <c r="A137" t="s">
        <v>574</v>
      </c>
      <c r="B137" t="s">
        <v>555</v>
      </c>
      <c r="C137" t="s">
        <v>698</v>
      </c>
      <c r="H137" s="1" t="s">
        <v>82</v>
      </c>
      <c r="I137" t="s">
        <v>81</v>
      </c>
      <c r="J137" t="str">
        <f>_xlfn.IFNA(IF(VLOOKUP(I137,Regels!B:F,5,FALSE)=0,"",VLOOKUP(I137,Regels!B:F,5,FALSE)),"")</f>
        <v>S300</v>
      </c>
    </row>
    <row r="138" spans="1:10" x14ac:dyDescent="0.25">
      <c r="A138" t="s">
        <v>574</v>
      </c>
      <c r="B138" t="s">
        <v>555</v>
      </c>
      <c r="C138" t="s">
        <v>698</v>
      </c>
      <c r="H138" s="1" t="s">
        <v>699</v>
      </c>
      <c r="I138" t="s">
        <v>700</v>
      </c>
      <c r="J138" t="str">
        <f>_xlfn.IFNA(IF(VLOOKUP(I138,Regels!B:F,5,FALSE)=0,"",VLOOKUP(I138,Regels!B:F,5,FALSE)),"")</f>
        <v/>
      </c>
    </row>
    <row r="139" spans="1:10" x14ac:dyDescent="0.25">
      <c r="A139" t="s">
        <v>574</v>
      </c>
      <c r="B139" t="s">
        <v>555</v>
      </c>
      <c r="C139" t="s">
        <v>701</v>
      </c>
      <c r="H139" s="1" t="s">
        <v>671</v>
      </c>
      <c r="I139" t="s">
        <v>672</v>
      </c>
      <c r="J139" t="str">
        <f>_xlfn.IFNA(IF(VLOOKUP(I139,Regels!B:F,5,FALSE)=0,"",VLOOKUP(I139,Regels!B:F,5,FALSE)),"")</f>
        <v/>
      </c>
    </row>
    <row r="140" spans="1:10" x14ac:dyDescent="0.25">
      <c r="A140" t="s">
        <v>574</v>
      </c>
      <c r="B140" t="s">
        <v>555</v>
      </c>
      <c r="C140" t="s">
        <v>701</v>
      </c>
      <c r="H140" s="1" t="s">
        <v>702</v>
      </c>
      <c r="I140" t="s">
        <v>703</v>
      </c>
      <c r="J140" t="str">
        <f>_xlfn.IFNA(IF(VLOOKUP(I140,Regels!B:F,5,FALSE)=0,"",VLOOKUP(I140,Regels!B:F,5,FALSE)),"")</f>
        <v/>
      </c>
    </row>
    <row r="141" spans="1:10" x14ac:dyDescent="0.25">
      <c r="A141" t="s">
        <v>574</v>
      </c>
      <c r="B141" t="s">
        <v>555</v>
      </c>
      <c r="C141" t="s">
        <v>704</v>
      </c>
      <c r="D141" t="s">
        <v>705</v>
      </c>
      <c r="H141" s="1" t="s">
        <v>137</v>
      </c>
      <c r="I141" t="s">
        <v>136</v>
      </c>
      <c r="J141" t="str">
        <f>_xlfn.IFNA(IF(VLOOKUP(I141,Regels!B:F,5,FALSE)=0,"",VLOOKUP(I141,Regels!B:F,5,FALSE)),"")</f>
        <v>9056</v>
      </c>
    </row>
    <row r="142" spans="1:10" x14ac:dyDescent="0.25">
      <c r="A142" t="s">
        <v>574</v>
      </c>
      <c r="B142" t="s">
        <v>555</v>
      </c>
      <c r="C142" t="s">
        <v>704</v>
      </c>
      <c r="D142" t="s">
        <v>706</v>
      </c>
      <c r="H142" s="1" t="s">
        <v>557</v>
      </c>
      <c r="I142" t="s">
        <v>558</v>
      </c>
      <c r="J142" t="str">
        <f>_xlfn.IFNA(IF(VLOOKUP(I142,Regels!B:F,5,FALSE)=0,"",VLOOKUP(I142,Regels!B:F,5,FALSE)),"")</f>
        <v/>
      </c>
    </row>
    <row r="143" spans="1:10" x14ac:dyDescent="0.25">
      <c r="A143" t="s">
        <v>574</v>
      </c>
      <c r="B143" t="s">
        <v>555</v>
      </c>
      <c r="C143" t="s">
        <v>704</v>
      </c>
      <c r="D143" t="s">
        <v>706</v>
      </c>
      <c r="H143" s="1" t="s">
        <v>559</v>
      </c>
      <c r="I143" t="s">
        <v>560</v>
      </c>
      <c r="J143" t="str">
        <f>_xlfn.IFNA(IF(VLOOKUP(I143,Regels!B:F,5,FALSE)=0,"",VLOOKUP(I143,Regels!B:F,5,FALSE)),"")</f>
        <v/>
      </c>
    </row>
    <row r="144" spans="1:10" x14ac:dyDescent="0.25">
      <c r="A144" t="s">
        <v>574</v>
      </c>
      <c r="B144" t="s">
        <v>555</v>
      </c>
      <c r="C144" t="s">
        <v>704</v>
      </c>
      <c r="D144" t="s">
        <v>707</v>
      </c>
      <c r="H144" s="1" t="s">
        <v>69</v>
      </c>
      <c r="I144" t="s">
        <v>68</v>
      </c>
      <c r="J144" t="str">
        <f>_xlfn.IFNA(IF(VLOOKUP(I144,Regels!B:F,5,FALSE)=0,"",VLOOKUP(I144,Regels!B:F,5,FALSE)),"")</f>
        <v>8848</v>
      </c>
    </row>
    <row r="145" spans="1:10" x14ac:dyDescent="0.25">
      <c r="A145" t="s">
        <v>574</v>
      </c>
      <c r="B145" t="s">
        <v>555</v>
      </c>
      <c r="C145" t="s">
        <v>704</v>
      </c>
      <c r="D145" t="s">
        <v>708</v>
      </c>
      <c r="H145" s="1" t="s">
        <v>562</v>
      </c>
      <c r="I145" t="s">
        <v>563</v>
      </c>
      <c r="J145" t="str">
        <f>_xlfn.IFNA(IF(VLOOKUP(I145,Regels!B:F,5,FALSE)=0,"",VLOOKUP(I145,Regels!B:F,5,FALSE)),"")</f>
        <v/>
      </c>
    </row>
    <row r="146" spans="1:10" x14ac:dyDescent="0.25">
      <c r="A146" t="s">
        <v>574</v>
      </c>
      <c r="B146" t="s">
        <v>555</v>
      </c>
      <c r="C146" t="s">
        <v>709</v>
      </c>
      <c r="H146" s="1" t="s">
        <v>77</v>
      </c>
      <c r="I146" t="s">
        <v>76</v>
      </c>
      <c r="J146" t="str">
        <f>_xlfn.IFNA(IF(VLOOKUP(I146,Regels!B:F,5,FALSE)=0,"",VLOOKUP(I146,Regels!B:F,5,FALSE)),"")</f>
        <v/>
      </c>
    </row>
    <row r="147" spans="1:10" x14ac:dyDescent="0.25">
      <c r="A147" t="s">
        <v>574</v>
      </c>
      <c r="B147" t="s">
        <v>555</v>
      </c>
      <c r="C147" t="s">
        <v>709</v>
      </c>
      <c r="H147" s="1" t="s">
        <v>710</v>
      </c>
      <c r="I147" t="s">
        <v>711</v>
      </c>
      <c r="J147" t="str">
        <f>_xlfn.IFNA(IF(VLOOKUP(I147,Regels!B:F,5,FALSE)=0,"",VLOOKUP(I147,Regels!B:F,5,FALSE)),"")</f>
        <v/>
      </c>
    </row>
    <row r="148" spans="1:10" x14ac:dyDescent="0.25">
      <c r="A148" t="s">
        <v>574</v>
      </c>
      <c r="B148" t="s">
        <v>555</v>
      </c>
      <c r="C148" t="s">
        <v>712</v>
      </c>
      <c r="H148" s="1" t="s">
        <v>61</v>
      </c>
      <c r="I148" t="s">
        <v>60</v>
      </c>
      <c r="J148" t="str">
        <f>_xlfn.IFNA(IF(VLOOKUP(I148,Regels!B:F,5,FALSE)=0,"",VLOOKUP(I148,Regels!B:F,5,FALSE)),"")</f>
        <v/>
      </c>
    </row>
    <row r="149" spans="1:10" x14ac:dyDescent="0.25">
      <c r="A149" t="s">
        <v>574</v>
      </c>
      <c r="B149" t="s">
        <v>555</v>
      </c>
      <c r="C149" t="s">
        <v>713</v>
      </c>
      <c r="H149" s="1" t="s">
        <v>594</v>
      </c>
      <c r="I149" t="s">
        <v>595</v>
      </c>
      <c r="J149" t="str">
        <f>_xlfn.IFNA(IF(VLOOKUP(I149,Regels!B:F,5,FALSE)=0,"",VLOOKUP(I149,Regels!B:F,5,FALSE)),"")</f>
        <v/>
      </c>
    </row>
    <row r="150" spans="1:10" x14ac:dyDescent="0.25">
      <c r="A150" t="s">
        <v>574</v>
      </c>
      <c r="B150" t="s">
        <v>555</v>
      </c>
      <c r="C150" t="s">
        <v>713</v>
      </c>
      <c r="H150" s="1" t="s">
        <v>714</v>
      </c>
      <c r="I150" t="s">
        <v>715</v>
      </c>
      <c r="J150" t="str">
        <f>_xlfn.IFNA(IF(VLOOKUP(I150,Regels!B:F,5,FALSE)=0,"",VLOOKUP(I150,Regels!B:F,5,FALSE)),"")</f>
        <v/>
      </c>
    </row>
    <row r="151" spans="1:10" x14ac:dyDescent="0.25">
      <c r="A151" t="s">
        <v>574</v>
      </c>
      <c r="B151" t="s">
        <v>555</v>
      </c>
      <c r="C151" t="s">
        <v>716</v>
      </c>
      <c r="H151" s="1" t="s">
        <v>56</v>
      </c>
      <c r="I151" t="s">
        <v>55</v>
      </c>
      <c r="J151" t="str">
        <f>_xlfn.IFNA(IF(VLOOKUP(I151,Regels!B:F,5,FALSE)=0,"",VLOOKUP(I151,Regels!B:F,5,FALSE)),"")</f>
        <v/>
      </c>
    </row>
    <row r="152" spans="1:10" x14ac:dyDescent="0.25">
      <c r="A152" t="s">
        <v>574</v>
      </c>
      <c r="B152" t="s">
        <v>555</v>
      </c>
      <c r="C152" t="s">
        <v>717</v>
      </c>
      <c r="H152" s="1" t="s">
        <v>594</v>
      </c>
      <c r="I152" t="s">
        <v>595</v>
      </c>
      <c r="J152" t="str">
        <f>_xlfn.IFNA(IF(VLOOKUP(I152,Regels!B:F,5,FALSE)=0,"",VLOOKUP(I152,Regels!B:F,5,FALSE)),"")</f>
        <v/>
      </c>
    </row>
    <row r="153" spans="1:10" x14ac:dyDescent="0.25">
      <c r="A153" t="s">
        <v>574</v>
      </c>
      <c r="B153" t="s">
        <v>555</v>
      </c>
      <c r="C153" t="s">
        <v>717</v>
      </c>
      <c r="H153" s="1" t="s">
        <v>714</v>
      </c>
      <c r="I153" t="s">
        <v>715</v>
      </c>
      <c r="J153" t="str">
        <f>_xlfn.IFNA(IF(VLOOKUP(I153,Regels!B:F,5,FALSE)=0,"",VLOOKUP(I153,Regels!B:F,5,FALSE)),"")</f>
        <v/>
      </c>
    </row>
    <row r="154" spans="1:10" x14ac:dyDescent="0.25">
      <c r="A154" t="s">
        <v>574</v>
      </c>
      <c r="B154" t="s">
        <v>555</v>
      </c>
      <c r="C154" t="s">
        <v>718</v>
      </c>
      <c r="D154" t="s">
        <v>567</v>
      </c>
      <c r="H154" s="1" t="s">
        <v>79</v>
      </c>
      <c r="I154" t="s">
        <v>78</v>
      </c>
      <c r="J154" t="str">
        <f>_xlfn.IFNA(IF(VLOOKUP(I154,Regels!B:F,5,FALSE)=0,"",VLOOKUP(I154,Regels!B:F,5,FALSE)),"")</f>
        <v/>
      </c>
    </row>
    <row r="155" spans="1:10" x14ac:dyDescent="0.25">
      <c r="A155" t="s">
        <v>574</v>
      </c>
      <c r="B155" t="s">
        <v>555</v>
      </c>
      <c r="C155" t="s">
        <v>718</v>
      </c>
      <c r="D155" t="s">
        <v>568</v>
      </c>
      <c r="H155" s="1" t="s">
        <v>79</v>
      </c>
      <c r="I155" t="s">
        <v>78</v>
      </c>
      <c r="J155" t="str">
        <f>_xlfn.IFNA(IF(VLOOKUP(I155,Regels!B:F,5,FALSE)=0,"",VLOOKUP(I155,Regels!B:F,5,FALSE)),"")</f>
        <v/>
      </c>
    </row>
    <row r="156" spans="1:10" x14ac:dyDescent="0.25">
      <c r="A156" t="s">
        <v>574</v>
      </c>
      <c r="B156" t="s">
        <v>719</v>
      </c>
      <c r="H156" s="1" t="s">
        <v>576</v>
      </c>
      <c r="I156" t="s">
        <v>157</v>
      </c>
      <c r="J156" t="str">
        <f>_xlfn.IFNA(IF(VLOOKUP(I156,Regels!B:F,5,FALSE)=0,"",VLOOKUP(I156,Regels!B:F,5,FALSE)),"")</f>
        <v>0001</v>
      </c>
    </row>
    <row r="157" spans="1:10" x14ac:dyDescent="0.25">
      <c r="A157" t="s">
        <v>574</v>
      </c>
      <c r="B157" t="s">
        <v>719</v>
      </c>
      <c r="C157" t="s">
        <v>720</v>
      </c>
      <c r="F157" t="s">
        <v>578</v>
      </c>
      <c r="H157" s="1" t="s">
        <v>721</v>
      </c>
      <c r="I157" t="s">
        <v>722</v>
      </c>
      <c r="J157" t="str">
        <f>_xlfn.IFNA(IF(VLOOKUP(I157,Regels!B:F,5,FALSE)=0,"",VLOOKUP(I157,Regels!B:F,5,FALSE)),"")</f>
        <v/>
      </c>
    </row>
    <row r="158" spans="1:10" x14ac:dyDescent="0.25">
      <c r="A158" t="s">
        <v>574</v>
      </c>
      <c r="B158" t="s">
        <v>719</v>
      </c>
      <c r="C158" t="s">
        <v>720</v>
      </c>
      <c r="F158" t="s">
        <v>578</v>
      </c>
      <c r="H158" s="1" t="s">
        <v>559</v>
      </c>
      <c r="I158" t="s">
        <v>560</v>
      </c>
      <c r="J158" t="str">
        <f>_xlfn.IFNA(IF(VLOOKUP(I158,Regels!B:F,5,FALSE)=0,"",VLOOKUP(I158,Regels!B:F,5,FALSE)),"")</f>
        <v/>
      </c>
    </row>
    <row r="159" spans="1:10" x14ac:dyDescent="0.25">
      <c r="A159" t="s">
        <v>574</v>
      </c>
      <c r="B159" t="s">
        <v>719</v>
      </c>
      <c r="C159" t="s">
        <v>723</v>
      </c>
      <c r="H159" s="1" t="s">
        <v>594</v>
      </c>
      <c r="I159" t="s">
        <v>595</v>
      </c>
      <c r="J159" t="str">
        <f>_xlfn.IFNA(IF(VLOOKUP(I159,Regels!B:F,5,FALSE)=0,"",VLOOKUP(I159,Regels!B:F,5,FALSE)),"")</f>
        <v/>
      </c>
    </row>
    <row r="160" spans="1:10" x14ac:dyDescent="0.25">
      <c r="A160" t="s">
        <v>574</v>
      </c>
      <c r="B160" t="s">
        <v>719</v>
      </c>
      <c r="C160" t="s">
        <v>723</v>
      </c>
      <c r="H160" s="1" t="s">
        <v>714</v>
      </c>
      <c r="I160" t="s">
        <v>715</v>
      </c>
      <c r="J160" t="str">
        <f>_xlfn.IFNA(IF(VLOOKUP(I160,Regels!B:F,5,FALSE)=0,"",VLOOKUP(I160,Regels!B:F,5,FALSE)),"")</f>
        <v/>
      </c>
    </row>
    <row r="161" spans="1:10" x14ac:dyDescent="0.25">
      <c r="A161" t="s">
        <v>574</v>
      </c>
      <c r="B161" t="s">
        <v>719</v>
      </c>
      <c r="C161" t="s">
        <v>724</v>
      </c>
      <c r="G161" t="s">
        <v>725</v>
      </c>
      <c r="H161" s="1" t="s">
        <v>601</v>
      </c>
      <c r="I161" t="s">
        <v>602</v>
      </c>
      <c r="J161" t="str">
        <f>_xlfn.IFNA(IF(VLOOKUP(I161,Regels!B:F,5,FALSE)=0,"",VLOOKUP(I161,Regels!B:F,5,FALSE)),"")</f>
        <v/>
      </c>
    </row>
    <row r="162" spans="1:10" x14ac:dyDescent="0.25">
      <c r="A162" t="s">
        <v>574</v>
      </c>
      <c r="B162" t="s">
        <v>719</v>
      </c>
      <c r="C162" t="s">
        <v>616</v>
      </c>
      <c r="D162" t="s">
        <v>617</v>
      </c>
      <c r="H162" s="1" t="s">
        <v>618</v>
      </c>
      <c r="I162" t="s">
        <v>58</v>
      </c>
      <c r="J162" t="str">
        <f>_xlfn.IFNA(IF(VLOOKUP(I162,Regels!B:F,5,FALSE)=0,"",VLOOKUP(I162,Regels!B:F,5,FALSE)),"")</f>
        <v>0001</v>
      </c>
    </row>
    <row r="163" spans="1:10" x14ac:dyDescent="0.25">
      <c r="A163" t="s">
        <v>574</v>
      </c>
      <c r="B163" t="s">
        <v>719</v>
      </c>
      <c r="C163" t="s">
        <v>616</v>
      </c>
      <c r="D163" t="s">
        <v>617</v>
      </c>
      <c r="H163" s="1" t="s">
        <v>619</v>
      </c>
      <c r="I163" t="s">
        <v>120</v>
      </c>
      <c r="J163" t="str">
        <f>_xlfn.IFNA(IF(VLOOKUP(I163,Regels!B:F,5,FALSE)=0,"",VLOOKUP(I163,Regels!B:F,5,FALSE)),"")</f>
        <v>0001</v>
      </c>
    </row>
    <row r="164" spans="1:10" x14ac:dyDescent="0.25">
      <c r="A164" t="s">
        <v>574</v>
      </c>
      <c r="B164" t="s">
        <v>719</v>
      </c>
      <c r="C164" t="s">
        <v>616</v>
      </c>
      <c r="D164" t="s">
        <v>617</v>
      </c>
      <c r="H164" s="1" t="s">
        <v>452</v>
      </c>
      <c r="I164" t="s">
        <v>451</v>
      </c>
      <c r="J164" t="str">
        <f>_xlfn.IFNA(IF(VLOOKUP(I164,Regels!B:F,5,FALSE)=0,"",VLOOKUP(I164,Regels!B:F,5,FALSE)),"")</f>
        <v/>
      </c>
    </row>
    <row r="165" spans="1:10" x14ac:dyDescent="0.25">
      <c r="A165" t="s">
        <v>574</v>
      </c>
      <c r="B165" t="s">
        <v>719</v>
      </c>
      <c r="C165" t="s">
        <v>616</v>
      </c>
      <c r="D165" t="s">
        <v>620</v>
      </c>
      <c r="H165" s="1" t="s">
        <v>562</v>
      </c>
      <c r="I165" t="s">
        <v>563</v>
      </c>
      <c r="J165" t="str">
        <f>_xlfn.IFNA(IF(VLOOKUP(I165,Regels!B:F,5,FALSE)=0,"",VLOOKUP(I165,Regels!B:F,5,FALSE)),"")</f>
        <v/>
      </c>
    </row>
    <row r="166" spans="1:10" x14ac:dyDescent="0.25">
      <c r="A166" t="s">
        <v>574</v>
      </c>
      <c r="B166" t="s">
        <v>719</v>
      </c>
      <c r="C166" t="s">
        <v>616</v>
      </c>
      <c r="D166" t="s">
        <v>621</v>
      </c>
      <c r="H166" s="1" t="s">
        <v>622</v>
      </c>
      <c r="I166" t="s">
        <v>154</v>
      </c>
      <c r="J166" t="str">
        <f>_xlfn.IFNA(IF(VLOOKUP(I166,Regels!B:F,5,FALSE)=0,"",VLOOKUP(I166,Regels!B:F,5,FALSE)),"")</f>
        <v>0001</v>
      </c>
    </row>
    <row r="167" spans="1:10" x14ac:dyDescent="0.25">
      <c r="A167" t="s">
        <v>574</v>
      </c>
      <c r="B167" t="s">
        <v>719</v>
      </c>
      <c r="C167" t="s">
        <v>616</v>
      </c>
      <c r="D167" t="s">
        <v>623</v>
      </c>
      <c r="G167" t="s">
        <v>624</v>
      </c>
      <c r="H167" s="1" t="s">
        <v>580</v>
      </c>
      <c r="I167" t="s">
        <v>581</v>
      </c>
      <c r="J167" t="str">
        <f>_xlfn.IFNA(IF(VLOOKUP(I167,Regels!B:F,5,FALSE)=0,"",VLOOKUP(I167,Regels!B:F,5,FALSE)),"")</f>
        <v/>
      </c>
    </row>
    <row r="168" spans="1:10" x14ac:dyDescent="0.25">
      <c r="A168" t="s">
        <v>574</v>
      </c>
      <c r="B168" t="s">
        <v>719</v>
      </c>
      <c r="C168" t="s">
        <v>625</v>
      </c>
      <c r="G168" t="s">
        <v>626</v>
      </c>
      <c r="H168" s="1" t="s">
        <v>580</v>
      </c>
      <c r="I168" t="s">
        <v>581</v>
      </c>
      <c r="J168" t="str">
        <f>_xlfn.IFNA(IF(VLOOKUP(I168,Regels!B:F,5,FALSE)=0,"",VLOOKUP(I168,Regels!B:F,5,FALSE)),"")</f>
        <v/>
      </c>
    </row>
    <row r="169" spans="1:10" x14ac:dyDescent="0.25">
      <c r="A169" t="s">
        <v>574</v>
      </c>
      <c r="B169" t="s">
        <v>719</v>
      </c>
      <c r="C169" t="s">
        <v>627</v>
      </c>
      <c r="H169" s="1" t="s">
        <v>446</v>
      </c>
      <c r="I169" t="s">
        <v>445</v>
      </c>
      <c r="J169" t="str">
        <f>_xlfn.IFNA(IF(VLOOKUP(I169,Regels!B:F,5,FALSE)=0,"",VLOOKUP(I169,Regels!B:F,5,FALSE)),"")</f>
        <v/>
      </c>
    </row>
    <row r="170" spans="1:10" x14ac:dyDescent="0.25">
      <c r="A170" t="s">
        <v>574</v>
      </c>
      <c r="B170" t="s">
        <v>719</v>
      </c>
      <c r="C170" t="s">
        <v>627</v>
      </c>
      <c r="H170" s="1" t="s">
        <v>476</v>
      </c>
      <c r="I170" t="s">
        <v>475</v>
      </c>
      <c r="J170" t="str">
        <f>_xlfn.IFNA(IF(VLOOKUP(I170,Regels!B:F,5,FALSE)=0,"",VLOOKUP(I170,Regels!B:F,5,FALSE)),"")</f>
        <v/>
      </c>
    </row>
    <row r="171" spans="1:10" x14ac:dyDescent="0.25">
      <c r="A171" t="s">
        <v>574</v>
      </c>
      <c r="B171" t="s">
        <v>719</v>
      </c>
      <c r="C171" t="s">
        <v>628</v>
      </c>
      <c r="D171" t="s">
        <v>629</v>
      </c>
      <c r="E171" t="s">
        <v>630</v>
      </c>
      <c r="H171" s="1" t="s">
        <v>631</v>
      </c>
      <c r="I171" t="s">
        <v>632</v>
      </c>
      <c r="J171" t="str">
        <f>_xlfn.IFNA(IF(VLOOKUP(I171,Regels!B:F,5,FALSE)=0,"",VLOOKUP(I171,Regels!B:F,5,FALSE)),"")</f>
        <v/>
      </c>
    </row>
    <row r="172" spans="1:10" x14ac:dyDescent="0.25">
      <c r="A172" t="s">
        <v>574</v>
      </c>
      <c r="B172" t="s">
        <v>719</v>
      </c>
      <c r="C172" t="s">
        <v>628</v>
      </c>
      <c r="D172" t="s">
        <v>629</v>
      </c>
      <c r="E172" t="s">
        <v>630</v>
      </c>
      <c r="H172" s="1" t="s">
        <v>559</v>
      </c>
      <c r="I172" t="s">
        <v>560</v>
      </c>
      <c r="J172" t="str">
        <f>_xlfn.IFNA(IF(VLOOKUP(I172,Regels!B:F,5,FALSE)=0,"",VLOOKUP(I172,Regels!B:F,5,FALSE)),"")</f>
        <v/>
      </c>
    </row>
    <row r="173" spans="1:10" x14ac:dyDescent="0.25">
      <c r="A173" t="s">
        <v>574</v>
      </c>
      <c r="B173" t="s">
        <v>719</v>
      </c>
      <c r="C173" t="s">
        <v>628</v>
      </c>
      <c r="D173" t="s">
        <v>629</v>
      </c>
      <c r="E173" t="s">
        <v>633</v>
      </c>
      <c r="H173" s="1" t="s">
        <v>634</v>
      </c>
      <c r="I173" t="s">
        <v>635</v>
      </c>
      <c r="J173" t="str">
        <f>_xlfn.IFNA(IF(VLOOKUP(I173,Regels!B:F,5,FALSE)=0,"",VLOOKUP(I173,Regels!B:F,5,FALSE)),"")</f>
        <v/>
      </c>
    </row>
    <row r="174" spans="1:10" x14ac:dyDescent="0.25">
      <c r="A174" t="s">
        <v>574</v>
      </c>
      <c r="B174" t="s">
        <v>719</v>
      </c>
      <c r="C174" t="s">
        <v>628</v>
      </c>
      <c r="D174" t="s">
        <v>629</v>
      </c>
      <c r="E174" t="s">
        <v>633</v>
      </c>
      <c r="H174" s="1" t="s">
        <v>559</v>
      </c>
      <c r="I174" t="s">
        <v>560</v>
      </c>
      <c r="J174" t="str">
        <f>_xlfn.IFNA(IF(VLOOKUP(I174,Regels!B:F,5,FALSE)=0,"",VLOOKUP(I174,Regels!B:F,5,FALSE)),"")</f>
        <v/>
      </c>
    </row>
    <row r="175" spans="1:10" x14ac:dyDescent="0.25">
      <c r="A175" t="s">
        <v>574</v>
      </c>
      <c r="B175" t="s">
        <v>719</v>
      </c>
      <c r="C175" t="s">
        <v>628</v>
      </c>
      <c r="D175" t="s">
        <v>636</v>
      </c>
      <c r="E175" t="s">
        <v>630</v>
      </c>
      <c r="H175" s="1" t="s">
        <v>631</v>
      </c>
      <c r="I175" t="s">
        <v>632</v>
      </c>
      <c r="J175" t="str">
        <f>_xlfn.IFNA(IF(VLOOKUP(I175,Regels!B:F,5,FALSE)=0,"",VLOOKUP(I175,Regels!B:F,5,FALSE)),"")</f>
        <v/>
      </c>
    </row>
    <row r="176" spans="1:10" x14ac:dyDescent="0.25">
      <c r="A176" t="s">
        <v>574</v>
      </c>
      <c r="B176" t="s">
        <v>719</v>
      </c>
      <c r="C176" t="s">
        <v>628</v>
      </c>
      <c r="D176" t="s">
        <v>636</v>
      </c>
      <c r="E176" t="s">
        <v>630</v>
      </c>
      <c r="H176" s="1" t="s">
        <v>559</v>
      </c>
      <c r="I176" t="s">
        <v>560</v>
      </c>
      <c r="J176" t="str">
        <f>_xlfn.IFNA(IF(VLOOKUP(I176,Regels!B:F,5,FALSE)=0,"",VLOOKUP(I176,Regels!B:F,5,FALSE)),"")</f>
        <v/>
      </c>
    </row>
    <row r="177" spans="1:10" x14ac:dyDescent="0.25">
      <c r="A177" t="s">
        <v>574</v>
      </c>
      <c r="B177" t="s">
        <v>719</v>
      </c>
      <c r="C177" t="s">
        <v>628</v>
      </c>
      <c r="D177" t="s">
        <v>636</v>
      </c>
      <c r="E177" t="s">
        <v>633</v>
      </c>
      <c r="H177" s="1" t="s">
        <v>634</v>
      </c>
      <c r="I177" t="s">
        <v>635</v>
      </c>
      <c r="J177" t="str">
        <f>_xlfn.IFNA(IF(VLOOKUP(I177,Regels!B:F,5,FALSE)=0,"",VLOOKUP(I177,Regels!B:F,5,FALSE)),"")</f>
        <v/>
      </c>
    </row>
    <row r="178" spans="1:10" x14ac:dyDescent="0.25">
      <c r="A178" t="s">
        <v>574</v>
      </c>
      <c r="B178" t="s">
        <v>719</v>
      </c>
      <c r="C178" t="s">
        <v>628</v>
      </c>
      <c r="D178" t="s">
        <v>636</v>
      </c>
      <c r="E178" t="s">
        <v>633</v>
      </c>
      <c r="H178" s="1" t="s">
        <v>559</v>
      </c>
      <c r="I178" t="s">
        <v>560</v>
      </c>
      <c r="J178" t="str">
        <f>_xlfn.IFNA(IF(VLOOKUP(I178,Regels!B:F,5,FALSE)=0,"",VLOOKUP(I178,Regels!B:F,5,FALSE)),"")</f>
        <v/>
      </c>
    </row>
    <row r="179" spans="1:10" x14ac:dyDescent="0.25">
      <c r="A179" t="s">
        <v>574</v>
      </c>
      <c r="B179" t="s">
        <v>719</v>
      </c>
      <c r="C179" t="s">
        <v>628</v>
      </c>
      <c r="D179" t="s">
        <v>637</v>
      </c>
      <c r="H179" s="1" t="s">
        <v>631</v>
      </c>
      <c r="I179" t="s">
        <v>632</v>
      </c>
      <c r="J179" t="str">
        <f>_xlfn.IFNA(IF(VLOOKUP(I179,Regels!B:F,5,FALSE)=0,"",VLOOKUP(I179,Regels!B:F,5,FALSE)),"")</f>
        <v/>
      </c>
    </row>
    <row r="180" spans="1:10" x14ac:dyDescent="0.25">
      <c r="A180" t="s">
        <v>574</v>
      </c>
      <c r="B180" t="s">
        <v>719</v>
      </c>
      <c r="C180" t="s">
        <v>628</v>
      </c>
      <c r="D180" t="s">
        <v>637</v>
      </c>
      <c r="H180" s="1" t="s">
        <v>559</v>
      </c>
      <c r="I180" t="s">
        <v>560</v>
      </c>
      <c r="J180" t="str">
        <f>_xlfn.IFNA(IF(VLOOKUP(I180,Regels!B:F,5,FALSE)=0,"",VLOOKUP(I180,Regels!B:F,5,FALSE)),"")</f>
        <v/>
      </c>
    </row>
    <row r="181" spans="1:10" x14ac:dyDescent="0.25">
      <c r="A181" t="s">
        <v>574</v>
      </c>
      <c r="B181" t="s">
        <v>719</v>
      </c>
      <c r="C181" t="s">
        <v>628</v>
      </c>
      <c r="D181" t="s">
        <v>638</v>
      </c>
      <c r="H181" s="1" t="s">
        <v>50</v>
      </c>
      <c r="I181" t="s">
        <v>49</v>
      </c>
      <c r="J181" t="str">
        <f>_xlfn.IFNA(IF(VLOOKUP(I181,Regels!B:F,5,FALSE)=0,"",VLOOKUP(I181,Regels!B:F,5,FALSE)),"")</f>
        <v/>
      </c>
    </row>
    <row r="182" spans="1:10" x14ac:dyDescent="0.25">
      <c r="A182" t="s">
        <v>574</v>
      </c>
      <c r="B182" t="s">
        <v>719</v>
      </c>
      <c r="C182" t="s">
        <v>628</v>
      </c>
      <c r="D182" t="s">
        <v>638</v>
      </c>
      <c r="H182" s="1" t="s">
        <v>639</v>
      </c>
      <c r="I182" t="s">
        <v>640</v>
      </c>
      <c r="J182" t="str">
        <f>_xlfn.IFNA(IF(VLOOKUP(I182,Regels!B:F,5,FALSE)=0,"",VLOOKUP(I182,Regels!B:F,5,FALSE)),"")</f>
        <v/>
      </c>
    </row>
    <row r="183" spans="1:10" x14ac:dyDescent="0.25">
      <c r="A183" t="s">
        <v>574</v>
      </c>
      <c r="B183" t="s">
        <v>719</v>
      </c>
      <c r="C183" t="s">
        <v>628</v>
      </c>
      <c r="D183" t="s">
        <v>641</v>
      </c>
      <c r="H183" s="1" t="s">
        <v>64</v>
      </c>
      <c r="I183" t="s">
        <v>63</v>
      </c>
      <c r="J183" t="str">
        <f>_xlfn.IFNA(IF(VLOOKUP(I183,Regels!B:F,5,FALSE)=0,"",VLOOKUP(I183,Regels!B:F,5,FALSE)),"")</f>
        <v>0001</v>
      </c>
    </row>
    <row r="184" spans="1:10" x14ac:dyDescent="0.25">
      <c r="A184" t="s">
        <v>574</v>
      </c>
      <c r="B184" t="s">
        <v>719</v>
      </c>
      <c r="C184" t="s">
        <v>628</v>
      </c>
      <c r="D184" t="s">
        <v>642</v>
      </c>
      <c r="G184" t="s">
        <v>643</v>
      </c>
      <c r="H184" s="1" t="s">
        <v>580</v>
      </c>
      <c r="I184" t="s">
        <v>581</v>
      </c>
      <c r="J184" t="str">
        <f>_xlfn.IFNA(IF(VLOOKUP(I184,Regels!B:F,5,FALSE)=0,"",VLOOKUP(I184,Regels!B:F,5,FALSE)),"")</f>
        <v/>
      </c>
    </row>
    <row r="185" spans="1:10" x14ac:dyDescent="0.25">
      <c r="A185" t="s">
        <v>574</v>
      </c>
      <c r="B185" t="s">
        <v>726</v>
      </c>
      <c r="H185" s="1" t="s">
        <v>126</v>
      </c>
      <c r="I185" t="s">
        <v>125</v>
      </c>
      <c r="J185" t="str">
        <f>_xlfn.IFNA(IF(VLOOKUP(I185,Regels!B:F,5,FALSE)=0,"",VLOOKUP(I185,Regels!B:F,5,FALSE)),"")</f>
        <v>0001</v>
      </c>
    </row>
    <row r="186" spans="1:10" x14ac:dyDescent="0.25">
      <c r="A186" t="s">
        <v>574</v>
      </c>
      <c r="B186" t="s">
        <v>726</v>
      </c>
      <c r="H186" s="1" t="s">
        <v>576</v>
      </c>
      <c r="I186" t="s">
        <v>157</v>
      </c>
      <c r="J186" t="str">
        <f>_xlfn.IFNA(IF(VLOOKUP(I186,Regels!B:F,5,FALSE)=0,"",VLOOKUP(I186,Regels!B:F,5,FALSE)),"")</f>
        <v>0001</v>
      </c>
    </row>
    <row r="187" spans="1:10" x14ac:dyDescent="0.25">
      <c r="A187" t="s">
        <v>574</v>
      </c>
      <c r="B187" t="s">
        <v>726</v>
      </c>
      <c r="H187" s="1" t="s">
        <v>164</v>
      </c>
      <c r="I187" t="s">
        <v>163</v>
      </c>
      <c r="J187" t="str">
        <f>_xlfn.IFNA(IF(VLOOKUP(I187,Regels!B:F,5,FALSE)=0,"",VLOOKUP(I187,Regels!B:F,5,FALSE)),"")</f>
        <v>0001</v>
      </c>
    </row>
    <row r="188" spans="1:10" x14ac:dyDescent="0.25">
      <c r="A188" t="s">
        <v>574</v>
      </c>
      <c r="B188" t="s">
        <v>726</v>
      </c>
      <c r="C188" t="s">
        <v>727</v>
      </c>
      <c r="F188" t="s">
        <v>578</v>
      </c>
      <c r="H188" s="1" t="s">
        <v>39</v>
      </c>
      <c r="I188" t="s">
        <v>38</v>
      </c>
      <c r="J188" t="str">
        <f>_xlfn.IFNA(IF(VLOOKUP(I188,Regels!B:F,5,FALSE)=0,"",VLOOKUP(I188,Regels!B:F,5,FALSE)),"")</f>
        <v>0001</v>
      </c>
    </row>
    <row r="189" spans="1:10" x14ac:dyDescent="0.25">
      <c r="A189" t="s">
        <v>574</v>
      </c>
      <c r="B189" t="s">
        <v>726</v>
      </c>
      <c r="C189" t="s">
        <v>727</v>
      </c>
      <c r="F189" t="s">
        <v>578</v>
      </c>
      <c r="H189" s="1" t="s">
        <v>485</v>
      </c>
      <c r="I189" t="s">
        <v>484</v>
      </c>
      <c r="J189" t="str">
        <f>_xlfn.IFNA(IF(VLOOKUP(I189,Regels!B:F,5,FALSE)=0,"",VLOOKUP(I189,Regels!B:F,5,FALSE)),"")</f>
        <v/>
      </c>
    </row>
    <row r="190" spans="1:10" x14ac:dyDescent="0.25">
      <c r="A190" t="s">
        <v>574</v>
      </c>
      <c r="B190" t="s">
        <v>726</v>
      </c>
      <c r="C190" t="s">
        <v>727</v>
      </c>
      <c r="F190" t="s">
        <v>578</v>
      </c>
      <c r="H190" s="1" t="s">
        <v>527</v>
      </c>
      <c r="I190" t="s">
        <v>526</v>
      </c>
      <c r="J190" t="str">
        <f>_xlfn.IFNA(IF(VLOOKUP(I190,Regels!B:F,5,FALSE)=0,"",VLOOKUP(I190,Regels!B:F,5,FALSE)),"")</f>
        <v/>
      </c>
    </row>
    <row r="191" spans="1:10" x14ac:dyDescent="0.25">
      <c r="A191" t="s">
        <v>574</v>
      </c>
      <c r="B191" t="s">
        <v>726</v>
      </c>
      <c r="C191" t="s">
        <v>728</v>
      </c>
      <c r="F191" t="s">
        <v>578</v>
      </c>
      <c r="H191" s="1" t="s">
        <v>594</v>
      </c>
      <c r="I191" t="s">
        <v>595</v>
      </c>
      <c r="J191" t="str">
        <f>_xlfn.IFNA(IF(VLOOKUP(I191,Regels!B:F,5,FALSE)=0,"",VLOOKUP(I191,Regels!B:F,5,FALSE)),"")</f>
        <v/>
      </c>
    </row>
    <row r="192" spans="1:10" x14ac:dyDescent="0.25">
      <c r="A192" t="s">
        <v>574</v>
      </c>
      <c r="B192" t="s">
        <v>726</v>
      </c>
      <c r="C192" t="s">
        <v>728</v>
      </c>
      <c r="F192" t="s">
        <v>578</v>
      </c>
      <c r="H192" s="1" t="s">
        <v>596</v>
      </c>
      <c r="I192" t="s">
        <v>597</v>
      </c>
      <c r="J192" t="str">
        <f>_xlfn.IFNA(IF(VLOOKUP(I192,Regels!B:F,5,FALSE)=0,"",VLOOKUP(I192,Regels!B:F,5,FALSE)),"")</f>
        <v/>
      </c>
    </row>
    <row r="193" spans="1:10" ht="30" x14ac:dyDescent="0.25">
      <c r="A193" t="s">
        <v>574</v>
      </c>
      <c r="B193" t="s">
        <v>726</v>
      </c>
      <c r="C193" t="s">
        <v>729</v>
      </c>
      <c r="H193" s="1" t="s">
        <v>161</v>
      </c>
      <c r="I193" t="s">
        <v>160</v>
      </c>
      <c r="J193" t="str">
        <f>_xlfn.IFNA(IF(VLOOKUP(I193,Regels!B:F,5,FALSE)=0,"",VLOOKUP(I193,Regels!B:F,5,FALSE)),"")</f>
        <v>9300</v>
      </c>
    </row>
    <row r="194" spans="1:10" x14ac:dyDescent="0.25">
      <c r="A194" t="s">
        <v>574</v>
      </c>
      <c r="B194" t="s">
        <v>726</v>
      </c>
      <c r="C194" t="s">
        <v>730</v>
      </c>
      <c r="H194" s="1" t="s">
        <v>731</v>
      </c>
      <c r="I194" t="s">
        <v>732</v>
      </c>
      <c r="J194" t="str">
        <f>_xlfn.IFNA(IF(VLOOKUP(I194,Regels!B:F,5,FALSE)=0,"",VLOOKUP(I194,Regels!B:F,5,FALSE)),"")</f>
        <v/>
      </c>
    </row>
    <row r="195" spans="1:10" x14ac:dyDescent="0.25">
      <c r="A195" t="s">
        <v>574</v>
      </c>
      <c r="B195" t="s">
        <v>726</v>
      </c>
      <c r="C195" t="s">
        <v>730</v>
      </c>
      <c r="H195" s="1" t="s">
        <v>559</v>
      </c>
      <c r="I195" t="s">
        <v>560</v>
      </c>
      <c r="J195" t="str">
        <f>_xlfn.IFNA(IF(VLOOKUP(I195,Regels!B:F,5,FALSE)=0,"",VLOOKUP(I195,Regels!B:F,5,FALSE)),"")</f>
        <v/>
      </c>
    </row>
    <row r="196" spans="1:10" x14ac:dyDescent="0.25">
      <c r="A196" t="s">
        <v>574</v>
      </c>
      <c r="B196" t="s">
        <v>726</v>
      </c>
      <c r="C196" t="s">
        <v>733</v>
      </c>
      <c r="F196" t="s">
        <v>578</v>
      </c>
      <c r="H196" s="1" t="s">
        <v>458</v>
      </c>
      <c r="I196" t="s">
        <v>457</v>
      </c>
      <c r="J196" t="str">
        <f>_xlfn.IFNA(IF(VLOOKUP(I196,Regels!B:F,5,FALSE)=0,"",VLOOKUP(I196,Regels!B:F,5,FALSE)),"")</f>
        <v/>
      </c>
    </row>
    <row r="197" spans="1:10" x14ac:dyDescent="0.25">
      <c r="A197" t="s">
        <v>574</v>
      </c>
      <c r="B197" t="s">
        <v>726</v>
      </c>
      <c r="C197" t="s">
        <v>734</v>
      </c>
      <c r="D197" t="s">
        <v>735</v>
      </c>
      <c r="F197" t="s">
        <v>578</v>
      </c>
      <c r="G197" t="s">
        <v>736</v>
      </c>
      <c r="H197" s="1" t="s">
        <v>601</v>
      </c>
      <c r="I197" t="s">
        <v>602</v>
      </c>
      <c r="J197" t="str">
        <f>_xlfn.IFNA(IF(VLOOKUP(I197,Regels!B:F,5,FALSE)=0,"",VLOOKUP(I197,Regels!B:F,5,FALSE)),"")</f>
        <v/>
      </c>
    </row>
    <row r="198" spans="1:10" x14ac:dyDescent="0.25">
      <c r="A198" t="s">
        <v>574</v>
      </c>
      <c r="B198" t="s">
        <v>726</v>
      </c>
      <c r="C198" t="s">
        <v>734</v>
      </c>
      <c r="D198" t="s">
        <v>737</v>
      </c>
      <c r="F198" t="s">
        <v>578</v>
      </c>
      <c r="H198" s="1" t="s">
        <v>113</v>
      </c>
      <c r="I198" t="s">
        <v>112</v>
      </c>
      <c r="J198" t="str">
        <f>_xlfn.IFNA(IF(VLOOKUP(I198,Regels!B:F,5,FALSE)=0,"",VLOOKUP(I198,Regels!B:F,5,FALSE)),"")</f>
        <v>S329</v>
      </c>
    </row>
    <row r="199" spans="1:10" x14ac:dyDescent="0.25">
      <c r="A199" t="s">
        <v>574</v>
      </c>
      <c r="B199" t="s">
        <v>726</v>
      </c>
      <c r="C199" t="s">
        <v>734</v>
      </c>
      <c r="D199" t="s">
        <v>738</v>
      </c>
      <c r="F199" t="s">
        <v>578</v>
      </c>
      <c r="H199" s="1" t="s">
        <v>739</v>
      </c>
      <c r="I199" t="s">
        <v>740</v>
      </c>
      <c r="J199" t="str">
        <f>_xlfn.IFNA(IF(VLOOKUP(I199,Regels!B:F,5,FALSE)=0,"",VLOOKUP(I199,Regels!B:F,5,FALSE)),"")</f>
        <v/>
      </c>
    </row>
    <row r="200" spans="1:10" x14ac:dyDescent="0.25">
      <c r="A200" t="s">
        <v>574</v>
      </c>
      <c r="B200" t="s">
        <v>726</v>
      </c>
      <c r="C200" t="s">
        <v>734</v>
      </c>
      <c r="D200" t="s">
        <v>738</v>
      </c>
      <c r="F200" t="s">
        <v>578</v>
      </c>
      <c r="H200" s="1" t="s">
        <v>559</v>
      </c>
      <c r="I200" t="s">
        <v>560</v>
      </c>
      <c r="J200" t="str">
        <f>_xlfn.IFNA(IF(VLOOKUP(I200,Regels!B:F,5,FALSE)=0,"",VLOOKUP(I200,Regels!B:F,5,FALSE)),"")</f>
        <v/>
      </c>
    </row>
    <row r="201" spans="1:10" x14ac:dyDescent="0.25">
      <c r="A201" t="s">
        <v>574</v>
      </c>
      <c r="B201" t="s">
        <v>726</v>
      </c>
      <c r="C201" t="s">
        <v>741</v>
      </c>
      <c r="H201" s="1" t="s">
        <v>59</v>
      </c>
      <c r="I201" t="s">
        <v>58</v>
      </c>
      <c r="J201" t="str">
        <f>_xlfn.IFNA(IF(VLOOKUP(I201,Regels!B:F,5,FALSE)=0,"",VLOOKUP(I201,Regels!B:F,5,FALSE)),"")</f>
        <v>0001</v>
      </c>
    </row>
    <row r="202" spans="1:10" x14ac:dyDescent="0.25">
      <c r="A202" t="s">
        <v>574</v>
      </c>
      <c r="B202" t="s">
        <v>726</v>
      </c>
      <c r="C202" t="s">
        <v>742</v>
      </c>
      <c r="H202" s="1" t="s">
        <v>562</v>
      </c>
      <c r="I202" t="s">
        <v>563</v>
      </c>
      <c r="J202" t="str">
        <f>_xlfn.IFNA(IF(VLOOKUP(I202,Regels!B:F,5,FALSE)=0,"",VLOOKUP(I202,Regels!B:F,5,FALSE)),"")</f>
        <v/>
      </c>
    </row>
    <row r="203" spans="1:10" x14ac:dyDescent="0.25">
      <c r="A203" t="s">
        <v>574</v>
      </c>
      <c r="B203" t="s">
        <v>726</v>
      </c>
      <c r="C203" t="s">
        <v>743</v>
      </c>
      <c r="H203" s="1" t="s">
        <v>464</v>
      </c>
      <c r="I203" t="s">
        <v>463</v>
      </c>
      <c r="J203" t="str">
        <f>_xlfn.IFNA(IF(VLOOKUP(I203,Regels!B:F,5,FALSE)=0,"",VLOOKUP(I203,Regels!B:F,5,FALSE)),"")</f>
        <v/>
      </c>
    </row>
    <row r="204" spans="1:10" x14ac:dyDescent="0.25">
      <c r="A204" t="s">
        <v>574</v>
      </c>
      <c r="B204" t="s">
        <v>726</v>
      </c>
      <c r="C204" t="s">
        <v>744</v>
      </c>
      <c r="H204" s="1" t="s">
        <v>745</v>
      </c>
      <c r="I204" t="s">
        <v>746</v>
      </c>
      <c r="J204" t="str">
        <f>_xlfn.IFNA(IF(VLOOKUP(I204,Regels!B:F,5,FALSE)=0,"",VLOOKUP(I204,Regels!B:F,5,FALSE)),"")</f>
        <v/>
      </c>
    </row>
    <row r="205" spans="1:10" x14ac:dyDescent="0.25">
      <c r="A205" t="s">
        <v>574</v>
      </c>
      <c r="B205" t="s">
        <v>726</v>
      </c>
      <c r="C205" t="s">
        <v>606</v>
      </c>
      <c r="F205" t="s">
        <v>578</v>
      </c>
      <c r="H205" s="1" t="s">
        <v>562</v>
      </c>
      <c r="I205" t="s">
        <v>563</v>
      </c>
      <c r="J205" t="str">
        <f>_xlfn.IFNA(IF(VLOOKUP(I205,Regels!B:F,5,FALSE)=0,"",VLOOKUP(I205,Regels!B:F,5,FALSE)),"")</f>
        <v/>
      </c>
    </row>
    <row r="206" spans="1:10" x14ac:dyDescent="0.25">
      <c r="A206" t="s">
        <v>574</v>
      </c>
      <c r="B206" t="s">
        <v>726</v>
      </c>
      <c r="C206" t="s">
        <v>607</v>
      </c>
      <c r="H206" s="1" t="s">
        <v>25</v>
      </c>
      <c r="I206" t="s">
        <v>24</v>
      </c>
      <c r="J206" t="str">
        <f>_xlfn.IFNA(IF(VLOOKUP(I206,Regels!B:F,5,FALSE)=0,"",VLOOKUP(I206,Regels!B:F,5,FALSE)),"")</f>
        <v>0001</v>
      </c>
    </row>
    <row r="207" spans="1:10" x14ac:dyDescent="0.25">
      <c r="A207" t="s">
        <v>574</v>
      </c>
      <c r="B207" t="s">
        <v>726</v>
      </c>
      <c r="C207" t="s">
        <v>607</v>
      </c>
      <c r="H207" s="1" t="s">
        <v>48</v>
      </c>
      <c r="I207" t="s">
        <v>47</v>
      </c>
      <c r="J207" t="str">
        <f>_xlfn.IFNA(IF(VLOOKUP(I207,Regels!B:F,5,FALSE)=0,"",VLOOKUP(I207,Regels!B:F,5,FALSE)),"")</f>
        <v>0001</v>
      </c>
    </row>
    <row r="208" spans="1:10" x14ac:dyDescent="0.25">
      <c r="A208" t="s">
        <v>574</v>
      </c>
      <c r="B208" t="s">
        <v>726</v>
      </c>
      <c r="C208" t="s">
        <v>608</v>
      </c>
      <c r="H208" s="1" t="s">
        <v>562</v>
      </c>
      <c r="I208" t="s">
        <v>563</v>
      </c>
      <c r="J208" t="str">
        <f>_xlfn.IFNA(IF(VLOOKUP(I208,Regels!B:F,5,FALSE)=0,"",VLOOKUP(I208,Regels!B:F,5,FALSE)),"")</f>
        <v/>
      </c>
    </row>
    <row r="209" spans="1:10" x14ac:dyDescent="0.25">
      <c r="A209" t="s">
        <v>574</v>
      </c>
      <c r="B209" t="s">
        <v>726</v>
      </c>
      <c r="C209" t="s">
        <v>747</v>
      </c>
      <c r="G209" t="s">
        <v>748</v>
      </c>
      <c r="H209" s="1" t="s">
        <v>601</v>
      </c>
      <c r="I209" t="s">
        <v>602</v>
      </c>
      <c r="J209" t="str">
        <f>_xlfn.IFNA(IF(VLOOKUP(I209,Regels!B:F,5,FALSE)=0,"",VLOOKUP(I209,Regels!B:F,5,FALSE)),"")</f>
        <v/>
      </c>
    </row>
    <row r="210" spans="1:10" x14ac:dyDescent="0.25">
      <c r="A210" t="s">
        <v>574</v>
      </c>
      <c r="B210" t="s">
        <v>726</v>
      </c>
      <c r="C210" t="s">
        <v>749</v>
      </c>
      <c r="H210" s="1" t="s">
        <v>20</v>
      </c>
      <c r="I210" t="s">
        <v>19</v>
      </c>
      <c r="J210" t="str">
        <f>_xlfn.IFNA(IF(VLOOKUP(I210,Regels!B:F,5,FALSE)=0,"",VLOOKUP(I210,Regels!B:F,5,FALSE)),"")</f>
        <v>0001</v>
      </c>
    </row>
    <row r="211" spans="1:10" x14ac:dyDescent="0.25">
      <c r="A211" t="s">
        <v>574</v>
      </c>
      <c r="B211" t="s">
        <v>726</v>
      </c>
      <c r="C211" t="s">
        <v>749</v>
      </c>
      <c r="H211" s="1" t="s">
        <v>473</v>
      </c>
      <c r="I211" t="s">
        <v>472</v>
      </c>
      <c r="J211" t="str">
        <f>_xlfn.IFNA(IF(VLOOKUP(I211,Regels!B:F,5,FALSE)=0,"",VLOOKUP(I211,Regels!B:F,5,FALSE)),"")</f>
        <v/>
      </c>
    </row>
    <row r="212" spans="1:10" x14ac:dyDescent="0.25">
      <c r="A212" t="s">
        <v>574</v>
      </c>
      <c r="B212" t="s">
        <v>726</v>
      </c>
      <c r="C212" t="s">
        <v>750</v>
      </c>
      <c r="D212" t="s">
        <v>751</v>
      </c>
      <c r="H212" s="1" t="s">
        <v>594</v>
      </c>
      <c r="I212" t="s">
        <v>595</v>
      </c>
      <c r="J212" t="str">
        <f>_xlfn.IFNA(IF(VLOOKUP(I212,Regels!B:F,5,FALSE)=0,"",VLOOKUP(I212,Regels!B:F,5,FALSE)),"")</f>
        <v/>
      </c>
    </row>
    <row r="213" spans="1:10" x14ac:dyDescent="0.25">
      <c r="A213" t="s">
        <v>574</v>
      </c>
      <c r="B213" t="s">
        <v>726</v>
      </c>
      <c r="C213" t="s">
        <v>750</v>
      </c>
      <c r="D213" t="s">
        <v>751</v>
      </c>
      <c r="H213" s="1" t="s">
        <v>752</v>
      </c>
      <c r="I213" t="s">
        <v>753</v>
      </c>
      <c r="J213" t="str">
        <f>_xlfn.IFNA(IF(VLOOKUP(I213,Regels!B:F,5,FALSE)=0,"",VLOOKUP(I213,Regels!B:F,5,FALSE)),"")</f>
        <v/>
      </c>
    </row>
    <row r="214" spans="1:10" x14ac:dyDescent="0.25">
      <c r="A214" t="s">
        <v>574</v>
      </c>
      <c r="B214" t="s">
        <v>726</v>
      </c>
      <c r="C214" t="s">
        <v>750</v>
      </c>
      <c r="D214" t="s">
        <v>754</v>
      </c>
      <c r="H214" s="1" t="s">
        <v>116</v>
      </c>
      <c r="I214" t="s">
        <v>115</v>
      </c>
      <c r="J214" t="str">
        <f>_xlfn.IFNA(IF(VLOOKUP(I214,Regels!B:F,5,FALSE)=0,"",VLOOKUP(I214,Regels!B:F,5,FALSE)),"")</f>
        <v>0001</v>
      </c>
    </row>
    <row r="215" spans="1:10" x14ac:dyDescent="0.25">
      <c r="A215" t="s">
        <v>574</v>
      </c>
      <c r="B215" t="s">
        <v>726</v>
      </c>
      <c r="C215" t="s">
        <v>750</v>
      </c>
      <c r="D215" t="s">
        <v>755</v>
      </c>
      <c r="G215" t="s">
        <v>756</v>
      </c>
      <c r="H215" s="1" t="s">
        <v>601</v>
      </c>
      <c r="I215" t="s">
        <v>602</v>
      </c>
      <c r="J215" t="str">
        <f>_xlfn.IFNA(IF(VLOOKUP(I215,Regels!B:F,5,FALSE)=0,"",VLOOKUP(I215,Regels!B:F,5,FALSE)),"")</f>
        <v/>
      </c>
    </row>
    <row r="216" spans="1:10" x14ac:dyDescent="0.25">
      <c r="A216" t="s">
        <v>574</v>
      </c>
      <c r="B216" t="s">
        <v>726</v>
      </c>
      <c r="C216" t="s">
        <v>750</v>
      </c>
      <c r="D216" t="s">
        <v>757</v>
      </c>
      <c r="G216" t="s">
        <v>758</v>
      </c>
      <c r="H216" s="1" t="s">
        <v>580</v>
      </c>
      <c r="I216" t="s">
        <v>581</v>
      </c>
      <c r="J216" t="str">
        <f>_xlfn.IFNA(IF(VLOOKUP(I216,Regels!B:F,5,FALSE)=0,"",VLOOKUP(I216,Regels!B:F,5,FALSE)),"")</f>
        <v/>
      </c>
    </row>
    <row r="217" spans="1:10" x14ac:dyDescent="0.25">
      <c r="A217" t="s">
        <v>574</v>
      </c>
      <c r="B217" t="s">
        <v>726</v>
      </c>
      <c r="C217" t="s">
        <v>584</v>
      </c>
      <c r="H217" s="1" t="s">
        <v>585</v>
      </c>
      <c r="I217" t="s">
        <v>586</v>
      </c>
      <c r="J217" t="str">
        <f>_xlfn.IFNA(IF(VLOOKUP(I217,Regels!B:F,5,FALSE)=0,"",VLOOKUP(I217,Regels!B:F,5,FALSE)),"")</f>
        <v/>
      </c>
    </row>
    <row r="218" spans="1:10" ht="30" x14ac:dyDescent="0.25">
      <c r="A218" t="s">
        <v>759</v>
      </c>
      <c r="H218" s="1" t="s">
        <v>283</v>
      </c>
      <c r="I218" t="s">
        <v>282</v>
      </c>
      <c r="J218" t="str">
        <f>_xlfn.IFNA(IF(VLOOKUP(I218,Regels!B:F,5,FALSE)=0,"",VLOOKUP(I218,Regels!B:F,5,FALSE)),"")</f>
        <v/>
      </c>
    </row>
    <row r="219" spans="1:10" x14ac:dyDescent="0.25">
      <c r="A219" t="s">
        <v>759</v>
      </c>
      <c r="H219" s="1" t="s">
        <v>348</v>
      </c>
      <c r="I219" t="s">
        <v>347</v>
      </c>
      <c r="J219" t="str">
        <f>_xlfn.IFNA(IF(VLOOKUP(I219,Regels!B:F,5,FALSE)=0,"",VLOOKUP(I219,Regels!B:F,5,FALSE)),"")</f>
        <v/>
      </c>
    </row>
    <row r="220" spans="1:10" x14ac:dyDescent="0.25">
      <c r="A220" t="s">
        <v>759</v>
      </c>
      <c r="H220" s="1" t="s">
        <v>356</v>
      </c>
      <c r="I220" t="s">
        <v>355</v>
      </c>
      <c r="J220" t="str">
        <f>_xlfn.IFNA(IF(VLOOKUP(I220,Regels!B:F,5,FALSE)=0,"",VLOOKUP(I220,Regels!B:F,5,FALSE)),"")</f>
        <v/>
      </c>
    </row>
    <row r="221" spans="1:10" x14ac:dyDescent="0.25">
      <c r="A221" t="s">
        <v>759</v>
      </c>
      <c r="H221" s="1" t="s">
        <v>377</v>
      </c>
      <c r="I221" t="s">
        <v>376</v>
      </c>
      <c r="J221" t="str">
        <f>_xlfn.IFNA(IF(VLOOKUP(I221,Regels!B:F,5,FALSE)=0,"",VLOOKUP(I221,Regels!B:F,5,FALSE)),"")</f>
        <v/>
      </c>
    </row>
    <row r="222" spans="1:10" x14ac:dyDescent="0.25">
      <c r="A222" t="s">
        <v>759</v>
      </c>
      <c r="H222" s="1" t="s">
        <v>380</v>
      </c>
      <c r="I222" t="s">
        <v>379</v>
      </c>
      <c r="J222" t="str">
        <f>_xlfn.IFNA(IF(VLOOKUP(I222,Regels!B:F,5,FALSE)=0,"",VLOOKUP(I222,Regels!B:F,5,FALSE)),"")</f>
        <v/>
      </c>
    </row>
    <row r="223" spans="1:10" x14ac:dyDescent="0.25">
      <c r="A223" t="s">
        <v>759</v>
      </c>
      <c r="H223" s="1" t="s">
        <v>383</v>
      </c>
      <c r="I223" t="s">
        <v>382</v>
      </c>
      <c r="J223" t="str">
        <f>_xlfn.IFNA(IF(VLOOKUP(I223,Regels!B:F,5,FALSE)=0,"",VLOOKUP(I223,Regels!B:F,5,FALSE)),"")</f>
        <v/>
      </c>
    </row>
    <row r="224" spans="1:10" x14ac:dyDescent="0.25">
      <c r="A224" t="s">
        <v>759</v>
      </c>
      <c r="H224" s="1" t="s">
        <v>386</v>
      </c>
      <c r="I224" t="s">
        <v>385</v>
      </c>
      <c r="J224" t="str">
        <f>_xlfn.IFNA(IF(VLOOKUP(I224,Regels!B:F,5,FALSE)=0,"",VLOOKUP(I224,Regels!B:F,5,FALSE)),"")</f>
        <v/>
      </c>
    </row>
    <row r="225" spans="1:10" x14ac:dyDescent="0.25">
      <c r="A225" t="s">
        <v>759</v>
      </c>
      <c r="H225" s="1" t="s">
        <v>399</v>
      </c>
      <c r="I225" t="s">
        <v>398</v>
      </c>
      <c r="J225" t="str">
        <f>_xlfn.IFNA(IF(VLOOKUP(I225,Regels!B:F,5,FALSE)=0,"",VLOOKUP(I225,Regels!B:F,5,FALSE)),"")</f>
        <v/>
      </c>
    </row>
    <row r="226" spans="1:10" x14ac:dyDescent="0.25">
      <c r="A226" t="s">
        <v>759</v>
      </c>
      <c r="H226" s="1" t="s">
        <v>401</v>
      </c>
      <c r="I226" t="s">
        <v>400</v>
      </c>
      <c r="J226" t="str">
        <f>_xlfn.IFNA(IF(VLOOKUP(I226,Regels!B:F,5,FALSE)=0,"",VLOOKUP(I226,Regels!B:F,5,FALSE)),"")</f>
        <v/>
      </c>
    </row>
    <row r="227" spans="1:10" x14ac:dyDescent="0.25">
      <c r="A227" t="s">
        <v>759</v>
      </c>
      <c r="H227" s="1" t="s">
        <v>404</v>
      </c>
      <c r="I227" t="s">
        <v>403</v>
      </c>
      <c r="J227" t="str">
        <f>_xlfn.IFNA(IF(VLOOKUP(I227,Regels!B:F,5,FALSE)=0,"",VLOOKUP(I227,Regels!B:F,5,FALSE)),"")</f>
        <v/>
      </c>
    </row>
    <row r="228" spans="1:10" x14ac:dyDescent="0.25">
      <c r="A228" t="s">
        <v>759</v>
      </c>
      <c r="H228" s="1" t="s">
        <v>407</v>
      </c>
      <c r="I228" t="s">
        <v>406</v>
      </c>
      <c r="J228" t="str">
        <f>_xlfn.IFNA(IF(VLOOKUP(I228,Regels!B:F,5,FALSE)=0,"",VLOOKUP(I228,Regels!B:F,5,FALSE)),"")</f>
        <v/>
      </c>
    </row>
    <row r="229" spans="1:10" x14ac:dyDescent="0.25">
      <c r="A229" t="s">
        <v>759</v>
      </c>
      <c r="H229" s="1" t="s">
        <v>409</v>
      </c>
      <c r="I229" t="s">
        <v>408</v>
      </c>
      <c r="J229" t="str">
        <f>_xlfn.IFNA(IF(VLOOKUP(I229,Regels!B:F,5,FALSE)=0,"",VLOOKUP(I229,Regels!B:F,5,FALSE)),"")</f>
        <v/>
      </c>
    </row>
    <row r="230" spans="1:10" x14ac:dyDescent="0.25">
      <c r="A230" t="s">
        <v>759</v>
      </c>
      <c r="H230" s="1" t="s">
        <v>412</v>
      </c>
      <c r="I230" t="s">
        <v>411</v>
      </c>
      <c r="J230" t="str">
        <f>_xlfn.IFNA(IF(VLOOKUP(I230,Regels!B:F,5,FALSE)=0,"",VLOOKUP(I230,Regels!B:F,5,FALSE)),"")</f>
        <v/>
      </c>
    </row>
    <row r="231" spans="1:10" x14ac:dyDescent="0.25">
      <c r="A231" t="s">
        <v>759</v>
      </c>
      <c r="H231" s="1" t="s">
        <v>414</v>
      </c>
      <c r="I231" t="s">
        <v>413</v>
      </c>
      <c r="J231" t="str">
        <f>_xlfn.IFNA(IF(VLOOKUP(I231,Regels!B:F,5,FALSE)=0,"",VLOOKUP(I231,Regels!B:F,5,FALSE)),"")</f>
        <v/>
      </c>
    </row>
    <row r="232" spans="1:10" ht="30" x14ac:dyDescent="0.25">
      <c r="A232" t="s">
        <v>759</v>
      </c>
      <c r="H232" s="1" t="s">
        <v>416</v>
      </c>
      <c r="I232" t="s">
        <v>415</v>
      </c>
      <c r="J232" t="str">
        <f>_xlfn.IFNA(IF(VLOOKUP(I232,Regels!B:F,5,FALSE)=0,"",VLOOKUP(I232,Regels!B:F,5,FALSE)),"")</f>
        <v/>
      </c>
    </row>
    <row r="233" spans="1:10" x14ac:dyDescent="0.25">
      <c r="A233" t="s">
        <v>759</v>
      </c>
      <c r="H233" s="1" t="s">
        <v>419</v>
      </c>
      <c r="I233" t="s">
        <v>418</v>
      </c>
      <c r="J233" t="str">
        <f>_xlfn.IFNA(IF(VLOOKUP(I233,Regels!B:F,5,FALSE)=0,"",VLOOKUP(I233,Regels!B:F,5,FALSE)),"")</f>
        <v/>
      </c>
    </row>
    <row r="234" spans="1:10" ht="30" x14ac:dyDescent="0.25">
      <c r="A234" t="s">
        <v>759</v>
      </c>
      <c r="H234" s="1" t="s">
        <v>422</v>
      </c>
      <c r="I234" t="s">
        <v>421</v>
      </c>
      <c r="J234" t="str">
        <f>_xlfn.IFNA(IF(VLOOKUP(I234,Regels!B:F,5,FALSE)=0,"",VLOOKUP(I234,Regels!B:F,5,FALSE)),"")</f>
        <v/>
      </c>
    </row>
    <row r="235" spans="1:10" x14ac:dyDescent="0.25">
      <c r="A235" t="s">
        <v>759</v>
      </c>
      <c r="H235" s="1" t="s">
        <v>491</v>
      </c>
      <c r="I235" t="s">
        <v>490</v>
      </c>
      <c r="J235" t="str">
        <f>_xlfn.IFNA(IF(VLOOKUP(I235,Regels!B:F,5,FALSE)=0,"",VLOOKUP(I235,Regels!B:F,5,FALSE)),"")</f>
        <v/>
      </c>
    </row>
    <row r="236" spans="1:10" x14ac:dyDescent="0.25">
      <c r="A236" t="s">
        <v>759</v>
      </c>
      <c r="H236" s="1" t="s">
        <v>494</v>
      </c>
      <c r="I236" t="s">
        <v>493</v>
      </c>
      <c r="J236" t="str">
        <f>_xlfn.IFNA(IF(VLOOKUP(I236,Regels!B:F,5,FALSE)=0,"",VLOOKUP(I236,Regels!B:F,5,FALSE)),"")</f>
        <v/>
      </c>
    </row>
    <row r="237" spans="1:10" x14ac:dyDescent="0.25">
      <c r="A237" t="s">
        <v>759</v>
      </c>
      <c r="H237" s="1" t="s">
        <v>497</v>
      </c>
      <c r="I237" t="s">
        <v>496</v>
      </c>
      <c r="J237" t="str">
        <f>_xlfn.IFNA(IF(VLOOKUP(I237,Regels!B:F,5,FALSE)=0,"",VLOOKUP(I237,Regels!B:F,5,FALSE)),"")</f>
        <v/>
      </c>
    </row>
    <row r="238" spans="1:10" x14ac:dyDescent="0.25">
      <c r="A238" t="s">
        <v>759</v>
      </c>
      <c r="H238" s="1" t="s">
        <v>524</v>
      </c>
      <c r="I238" t="s">
        <v>523</v>
      </c>
      <c r="J238" t="str">
        <f>_xlfn.IFNA(IF(VLOOKUP(I238,Regels!B:F,5,FALSE)=0,"",VLOOKUP(I238,Regels!B:F,5,FALSE)),"")</f>
        <v/>
      </c>
    </row>
    <row r="239" spans="1:10" x14ac:dyDescent="0.25">
      <c r="A239" t="s">
        <v>759</v>
      </c>
      <c r="H239" s="1" t="s">
        <v>536</v>
      </c>
      <c r="I239" t="s">
        <v>535</v>
      </c>
      <c r="J239" t="str">
        <f>_xlfn.IFNA(IF(VLOOKUP(I239,Regels!B:F,5,FALSE)=0,"",VLOOKUP(I239,Regels!B:F,5,FALSE)),"")</f>
        <v/>
      </c>
    </row>
    <row r="240" spans="1:10" x14ac:dyDescent="0.25">
      <c r="A240" t="s">
        <v>759</v>
      </c>
      <c r="H240" s="1" t="s">
        <v>539</v>
      </c>
      <c r="I240" t="s">
        <v>538</v>
      </c>
      <c r="J240" t="str">
        <f>_xlfn.IFNA(IF(VLOOKUP(I240,Regels!B:F,5,FALSE)=0,"",VLOOKUP(I240,Regels!B:F,5,FALSE)),"")</f>
        <v/>
      </c>
    </row>
    <row r="241" spans="1:10" x14ac:dyDescent="0.25">
      <c r="A241" t="s">
        <v>759</v>
      </c>
      <c r="B241" t="s">
        <v>609</v>
      </c>
      <c r="H241" s="1" t="s">
        <v>576</v>
      </c>
      <c r="I241" t="s">
        <v>157</v>
      </c>
      <c r="J241" t="str">
        <f>_xlfn.IFNA(IF(VLOOKUP(I241,Regels!B:F,5,FALSE)=0,"",VLOOKUP(I241,Regels!B:F,5,FALSE)),"")</f>
        <v>0001</v>
      </c>
    </row>
    <row r="242" spans="1:10" x14ac:dyDescent="0.25">
      <c r="A242" t="s">
        <v>759</v>
      </c>
      <c r="B242" t="s">
        <v>609</v>
      </c>
      <c r="C242" t="s">
        <v>610</v>
      </c>
      <c r="F242" t="s">
        <v>578</v>
      </c>
      <c r="H242" s="1" t="s">
        <v>171</v>
      </c>
      <c r="I242" t="s">
        <v>170</v>
      </c>
      <c r="J242" t="str">
        <f>_xlfn.IFNA(IF(VLOOKUP(I242,Regels!B:F,5,FALSE)=0,"",VLOOKUP(I242,Regels!B:F,5,FALSE)),"")</f>
        <v>8187</v>
      </c>
    </row>
    <row r="243" spans="1:10" x14ac:dyDescent="0.25">
      <c r="A243" t="s">
        <v>759</v>
      </c>
      <c r="B243" t="s">
        <v>609</v>
      </c>
      <c r="C243" t="s">
        <v>611</v>
      </c>
      <c r="F243" t="s">
        <v>578</v>
      </c>
      <c r="H243" s="1" t="s">
        <v>46</v>
      </c>
      <c r="I243" t="s">
        <v>45</v>
      </c>
      <c r="J243" t="str">
        <f>_xlfn.IFNA(IF(VLOOKUP(I243,Regels!B:F,5,FALSE)=0,"",VLOOKUP(I243,Regels!B:F,5,FALSE)),"")</f>
        <v>0001</v>
      </c>
    </row>
    <row r="244" spans="1:10" x14ac:dyDescent="0.25">
      <c r="A244" t="s">
        <v>759</v>
      </c>
      <c r="B244" t="s">
        <v>609</v>
      </c>
      <c r="C244" t="s">
        <v>611</v>
      </c>
      <c r="F244" t="s">
        <v>578</v>
      </c>
      <c r="H244" s="1" t="s">
        <v>612</v>
      </c>
      <c r="I244" t="s">
        <v>613</v>
      </c>
      <c r="J244" t="str">
        <f>_xlfn.IFNA(IF(VLOOKUP(I244,Regels!B:F,5,FALSE)=0,"",VLOOKUP(I244,Regels!B:F,5,FALSE)),"")</f>
        <v/>
      </c>
    </row>
    <row r="245" spans="1:10" x14ac:dyDescent="0.25">
      <c r="A245" t="s">
        <v>759</v>
      </c>
      <c r="B245" t="s">
        <v>609</v>
      </c>
      <c r="C245" t="s">
        <v>611</v>
      </c>
      <c r="F245" t="s">
        <v>578</v>
      </c>
      <c r="H245" s="1" t="s">
        <v>614</v>
      </c>
      <c r="I245" t="s">
        <v>615</v>
      </c>
      <c r="J245" t="str">
        <f>_xlfn.IFNA(IF(VLOOKUP(I245,Regels!B:F,5,FALSE)=0,"",VLOOKUP(I245,Regels!B:F,5,FALSE)),"")</f>
        <v/>
      </c>
    </row>
    <row r="246" spans="1:10" x14ac:dyDescent="0.25">
      <c r="A246" t="s">
        <v>759</v>
      </c>
      <c r="B246" t="s">
        <v>609</v>
      </c>
      <c r="C246" t="s">
        <v>625</v>
      </c>
      <c r="G246" t="s">
        <v>626</v>
      </c>
      <c r="H246" s="1" t="s">
        <v>580</v>
      </c>
      <c r="I246" t="s">
        <v>581</v>
      </c>
      <c r="J246" t="str">
        <f>_xlfn.IFNA(IF(VLOOKUP(I246,Regels!B:F,5,FALSE)=0,"",VLOOKUP(I246,Regels!B:F,5,FALSE)),"")</f>
        <v/>
      </c>
    </row>
    <row r="247" spans="1:10" x14ac:dyDescent="0.25">
      <c r="A247" t="s">
        <v>759</v>
      </c>
      <c r="B247" t="s">
        <v>609</v>
      </c>
      <c r="C247" t="s">
        <v>760</v>
      </c>
      <c r="D247" t="s">
        <v>629</v>
      </c>
      <c r="E247" t="s">
        <v>630</v>
      </c>
      <c r="H247" s="1" t="s">
        <v>631</v>
      </c>
      <c r="I247" t="s">
        <v>632</v>
      </c>
      <c r="J247" t="str">
        <f>_xlfn.IFNA(IF(VLOOKUP(I247,Regels!B:F,5,FALSE)=0,"",VLOOKUP(I247,Regels!B:F,5,FALSE)),"")</f>
        <v/>
      </c>
    </row>
    <row r="248" spans="1:10" x14ac:dyDescent="0.25">
      <c r="A248" t="s">
        <v>759</v>
      </c>
      <c r="B248" t="s">
        <v>609</v>
      </c>
      <c r="C248" t="s">
        <v>760</v>
      </c>
      <c r="D248" t="s">
        <v>629</v>
      </c>
      <c r="E248" t="s">
        <v>630</v>
      </c>
      <c r="H248" s="1" t="s">
        <v>559</v>
      </c>
      <c r="I248" t="s">
        <v>560</v>
      </c>
      <c r="J248" t="str">
        <f>_xlfn.IFNA(IF(VLOOKUP(I248,Regels!B:F,5,FALSE)=0,"",VLOOKUP(I248,Regels!B:F,5,FALSE)),"")</f>
        <v/>
      </c>
    </row>
    <row r="249" spans="1:10" x14ac:dyDescent="0.25">
      <c r="A249" t="s">
        <v>759</v>
      </c>
      <c r="B249" t="s">
        <v>609</v>
      </c>
      <c r="C249" t="s">
        <v>760</v>
      </c>
      <c r="D249" t="s">
        <v>629</v>
      </c>
      <c r="E249" t="s">
        <v>633</v>
      </c>
      <c r="H249" s="1" t="s">
        <v>634</v>
      </c>
      <c r="I249" t="s">
        <v>635</v>
      </c>
      <c r="J249" t="str">
        <f>_xlfn.IFNA(IF(VLOOKUP(I249,Regels!B:F,5,FALSE)=0,"",VLOOKUP(I249,Regels!B:F,5,FALSE)),"")</f>
        <v/>
      </c>
    </row>
    <row r="250" spans="1:10" x14ac:dyDescent="0.25">
      <c r="A250" t="s">
        <v>759</v>
      </c>
      <c r="B250" t="s">
        <v>609</v>
      </c>
      <c r="C250" t="s">
        <v>760</v>
      </c>
      <c r="D250" t="s">
        <v>629</v>
      </c>
      <c r="E250" t="s">
        <v>633</v>
      </c>
      <c r="H250" s="1" t="s">
        <v>559</v>
      </c>
      <c r="I250" t="s">
        <v>560</v>
      </c>
      <c r="J250" t="str">
        <f>_xlfn.IFNA(IF(VLOOKUP(I250,Regels!B:F,5,FALSE)=0,"",VLOOKUP(I250,Regels!B:F,5,FALSE)),"")</f>
        <v/>
      </c>
    </row>
    <row r="251" spans="1:10" x14ac:dyDescent="0.25">
      <c r="A251" t="s">
        <v>759</v>
      </c>
      <c r="B251" t="s">
        <v>609</v>
      </c>
      <c r="C251" t="s">
        <v>760</v>
      </c>
      <c r="D251" t="s">
        <v>637</v>
      </c>
      <c r="H251" s="1" t="s">
        <v>631</v>
      </c>
      <c r="I251" t="s">
        <v>632</v>
      </c>
      <c r="J251" t="str">
        <f>_xlfn.IFNA(IF(VLOOKUP(I251,Regels!B:F,5,FALSE)=0,"",VLOOKUP(I251,Regels!B:F,5,FALSE)),"")</f>
        <v/>
      </c>
    </row>
    <row r="252" spans="1:10" x14ac:dyDescent="0.25">
      <c r="A252" t="s">
        <v>759</v>
      </c>
      <c r="B252" t="s">
        <v>609</v>
      </c>
      <c r="C252" t="s">
        <v>760</v>
      </c>
      <c r="D252" t="s">
        <v>637</v>
      </c>
      <c r="H252" s="1" t="s">
        <v>559</v>
      </c>
      <c r="I252" t="s">
        <v>560</v>
      </c>
      <c r="J252" t="str">
        <f>_xlfn.IFNA(IF(VLOOKUP(I252,Regels!B:F,5,FALSE)=0,"",VLOOKUP(I252,Regels!B:F,5,FALSE)),"")</f>
        <v/>
      </c>
    </row>
    <row r="253" spans="1:10" x14ac:dyDescent="0.25">
      <c r="A253" t="s">
        <v>759</v>
      </c>
      <c r="B253" t="s">
        <v>609</v>
      </c>
      <c r="C253" t="s">
        <v>760</v>
      </c>
      <c r="D253" t="s">
        <v>638</v>
      </c>
      <c r="H253" s="1" t="s">
        <v>50</v>
      </c>
      <c r="I253" t="s">
        <v>49</v>
      </c>
      <c r="J253" t="str">
        <f>_xlfn.IFNA(IF(VLOOKUP(I253,Regels!B:F,5,FALSE)=0,"",VLOOKUP(I253,Regels!B:F,5,FALSE)),"")</f>
        <v/>
      </c>
    </row>
    <row r="254" spans="1:10" x14ac:dyDescent="0.25">
      <c r="A254" t="s">
        <v>759</v>
      </c>
      <c r="B254" t="s">
        <v>609</v>
      </c>
      <c r="C254" t="s">
        <v>760</v>
      </c>
      <c r="D254" t="s">
        <v>638</v>
      </c>
      <c r="H254" s="1" t="s">
        <v>639</v>
      </c>
      <c r="I254" t="s">
        <v>640</v>
      </c>
      <c r="J254" t="str">
        <f>_xlfn.IFNA(IF(VLOOKUP(I254,Regels!B:F,5,FALSE)=0,"",VLOOKUP(I254,Regels!B:F,5,FALSE)),"")</f>
        <v/>
      </c>
    </row>
    <row r="255" spans="1:10" x14ac:dyDescent="0.25">
      <c r="A255" t="s">
        <v>759</v>
      </c>
      <c r="B255" t="s">
        <v>609</v>
      </c>
      <c r="C255" t="s">
        <v>616</v>
      </c>
      <c r="D255" t="s">
        <v>617</v>
      </c>
      <c r="H255" s="1" t="s">
        <v>618</v>
      </c>
      <c r="I255" t="s">
        <v>58</v>
      </c>
      <c r="J255" t="str">
        <f>_xlfn.IFNA(IF(VLOOKUP(I255,Regels!B:F,5,FALSE)=0,"",VLOOKUP(I255,Regels!B:F,5,FALSE)),"")</f>
        <v>0001</v>
      </c>
    </row>
    <row r="256" spans="1:10" x14ac:dyDescent="0.25">
      <c r="A256" t="s">
        <v>759</v>
      </c>
      <c r="B256" t="s">
        <v>609</v>
      </c>
      <c r="C256" t="s">
        <v>616</v>
      </c>
      <c r="D256" t="s">
        <v>617</v>
      </c>
      <c r="H256" s="1" t="s">
        <v>619</v>
      </c>
      <c r="I256" t="s">
        <v>120</v>
      </c>
      <c r="J256" t="str">
        <f>_xlfn.IFNA(IF(VLOOKUP(I256,Regels!B:F,5,FALSE)=0,"",VLOOKUP(I256,Regels!B:F,5,FALSE)),"")</f>
        <v>0001</v>
      </c>
    </row>
    <row r="257" spans="1:10" x14ac:dyDescent="0.25">
      <c r="A257" t="s">
        <v>759</v>
      </c>
      <c r="B257" t="s">
        <v>609</v>
      </c>
      <c r="C257" t="s">
        <v>616</v>
      </c>
      <c r="D257" t="s">
        <v>617</v>
      </c>
      <c r="H257" s="1" t="s">
        <v>452</v>
      </c>
      <c r="I257" t="s">
        <v>451</v>
      </c>
      <c r="J257" t="str">
        <f>_xlfn.IFNA(IF(VLOOKUP(I257,Regels!B:F,5,FALSE)=0,"",VLOOKUP(I257,Regels!B:F,5,FALSE)),"")</f>
        <v/>
      </c>
    </row>
    <row r="258" spans="1:10" x14ac:dyDescent="0.25">
      <c r="A258" t="s">
        <v>759</v>
      </c>
      <c r="B258" t="s">
        <v>609</v>
      </c>
      <c r="C258" t="s">
        <v>616</v>
      </c>
      <c r="D258" t="s">
        <v>620</v>
      </c>
      <c r="H258" s="1" t="s">
        <v>562</v>
      </c>
      <c r="I258" t="s">
        <v>563</v>
      </c>
      <c r="J258" t="str">
        <f>_xlfn.IFNA(IF(VLOOKUP(I258,Regels!B:F,5,FALSE)=0,"",VLOOKUP(I258,Regels!B:F,5,FALSE)),"")</f>
        <v/>
      </c>
    </row>
    <row r="259" spans="1:10" x14ac:dyDescent="0.25">
      <c r="A259" t="s">
        <v>759</v>
      </c>
      <c r="B259" t="s">
        <v>609</v>
      </c>
      <c r="C259" t="s">
        <v>616</v>
      </c>
      <c r="D259" t="s">
        <v>621</v>
      </c>
      <c r="H259" s="1" t="s">
        <v>622</v>
      </c>
      <c r="I259" t="s">
        <v>154</v>
      </c>
      <c r="J259" t="str">
        <f>_xlfn.IFNA(IF(VLOOKUP(I259,Regels!B:F,5,FALSE)=0,"",VLOOKUP(I259,Regels!B:F,5,FALSE)),"")</f>
        <v>0001</v>
      </c>
    </row>
    <row r="260" spans="1:10" x14ac:dyDescent="0.25">
      <c r="A260" t="s">
        <v>759</v>
      </c>
      <c r="B260" t="s">
        <v>609</v>
      </c>
      <c r="C260" t="s">
        <v>616</v>
      </c>
      <c r="D260" t="s">
        <v>623</v>
      </c>
      <c r="G260" t="s">
        <v>624</v>
      </c>
      <c r="H260" s="1" t="s">
        <v>580</v>
      </c>
      <c r="I260" t="s">
        <v>581</v>
      </c>
      <c r="J260" t="str">
        <f>_xlfn.IFNA(IF(VLOOKUP(I260,Regels!B:F,5,FALSE)=0,"",VLOOKUP(I260,Regels!B:F,5,FALSE)),"")</f>
        <v/>
      </c>
    </row>
    <row r="261" spans="1:10" x14ac:dyDescent="0.25">
      <c r="A261" t="s">
        <v>759</v>
      </c>
      <c r="B261" t="s">
        <v>609</v>
      </c>
      <c r="C261" t="s">
        <v>584</v>
      </c>
      <c r="H261" s="1" t="s">
        <v>585</v>
      </c>
      <c r="I261" t="s">
        <v>586</v>
      </c>
      <c r="J261" t="str">
        <f>_xlfn.IFNA(IF(VLOOKUP(I261,Regels!B:F,5,FALSE)=0,"",VLOOKUP(I261,Regels!B:F,5,FALSE)),"")</f>
        <v/>
      </c>
    </row>
    <row r="262" spans="1:10" x14ac:dyDescent="0.25">
      <c r="A262" t="s">
        <v>759</v>
      </c>
      <c r="B262" t="s">
        <v>555</v>
      </c>
      <c r="H262" s="1" t="s">
        <v>530</v>
      </c>
      <c r="I262" t="s">
        <v>529</v>
      </c>
      <c r="J262" t="str">
        <f>_xlfn.IFNA(IF(VLOOKUP(I262,Regels!B:F,5,FALSE)=0,"",VLOOKUP(I262,Regels!B:F,5,FALSE)),"")</f>
        <v/>
      </c>
    </row>
    <row r="263" spans="1:10" x14ac:dyDescent="0.25">
      <c r="A263" t="s">
        <v>759</v>
      </c>
      <c r="B263" t="s">
        <v>555</v>
      </c>
      <c r="C263" t="s">
        <v>709</v>
      </c>
      <c r="H263" s="1" t="s">
        <v>77</v>
      </c>
      <c r="I263" t="s">
        <v>76</v>
      </c>
      <c r="J263" t="str">
        <f>_xlfn.IFNA(IF(VLOOKUP(I263,Regels!B:F,5,FALSE)=0,"",VLOOKUP(I263,Regels!B:F,5,FALSE)),"")</f>
        <v/>
      </c>
    </row>
    <row r="264" spans="1:10" x14ac:dyDescent="0.25">
      <c r="A264" t="s">
        <v>759</v>
      </c>
      <c r="B264" t="s">
        <v>555</v>
      </c>
      <c r="C264" t="s">
        <v>709</v>
      </c>
      <c r="H264" s="1" t="s">
        <v>710</v>
      </c>
      <c r="I264" t="s">
        <v>711</v>
      </c>
      <c r="J264" t="str">
        <f>_xlfn.IFNA(IF(VLOOKUP(I264,Regels!B:F,5,FALSE)=0,"",VLOOKUP(I264,Regels!B:F,5,FALSE)),"")</f>
        <v/>
      </c>
    </row>
    <row r="265" spans="1:10" x14ac:dyDescent="0.25">
      <c r="A265" t="s">
        <v>759</v>
      </c>
      <c r="B265" t="s">
        <v>555</v>
      </c>
      <c r="C265" t="s">
        <v>716</v>
      </c>
      <c r="H265" s="1" t="s">
        <v>56</v>
      </c>
      <c r="I265" t="s">
        <v>55</v>
      </c>
      <c r="J265" t="str">
        <f>_xlfn.IFNA(IF(VLOOKUP(I265,Regels!B:F,5,FALSE)=0,"",VLOOKUP(I265,Regels!B:F,5,FALSE)),"")</f>
        <v/>
      </c>
    </row>
    <row r="266" spans="1:10" x14ac:dyDescent="0.25">
      <c r="A266" t="s">
        <v>759</v>
      </c>
      <c r="B266" t="s">
        <v>555</v>
      </c>
      <c r="C266" t="s">
        <v>717</v>
      </c>
      <c r="H266" s="1" t="s">
        <v>594</v>
      </c>
      <c r="I266" t="s">
        <v>595</v>
      </c>
      <c r="J266" t="str">
        <f>_xlfn.IFNA(IF(VLOOKUP(I266,Regels!B:F,5,FALSE)=0,"",VLOOKUP(I266,Regels!B:F,5,FALSE)),"")</f>
        <v/>
      </c>
    </row>
    <row r="267" spans="1:10" x14ac:dyDescent="0.25">
      <c r="A267" t="s">
        <v>759</v>
      </c>
      <c r="B267" t="s">
        <v>555</v>
      </c>
      <c r="C267" t="s">
        <v>717</v>
      </c>
      <c r="H267" s="1" t="s">
        <v>714</v>
      </c>
      <c r="I267" t="s">
        <v>715</v>
      </c>
      <c r="J267" t="str">
        <f>_xlfn.IFNA(IF(VLOOKUP(I267,Regels!B:F,5,FALSE)=0,"",VLOOKUP(I267,Regels!B:F,5,FALSE)),"")</f>
        <v/>
      </c>
    </row>
    <row r="268" spans="1:10" x14ac:dyDescent="0.25">
      <c r="A268" t="s">
        <v>759</v>
      </c>
      <c r="B268" t="s">
        <v>555</v>
      </c>
      <c r="C268" t="s">
        <v>712</v>
      </c>
      <c r="H268" s="1" t="s">
        <v>61</v>
      </c>
      <c r="I268" t="s">
        <v>60</v>
      </c>
      <c r="J268" t="str">
        <f>_xlfn.IFNA(IF(VLOOKUP(I268,Regels!B:F,5,FALSE)=0,"",VLOOKUP(I268,Regels!B:F,5,FALSE)),"")</f>
        <v/>
      </c>
    </row>
    <row r="269" spans="1:10" x14ac:dyDescent="0.25">
      <c r="A269" t="s">
        <v>759</v>
      </c>
      <c r="B269" t="s">
        <v>555</v>
      </c>
      <c r="C269" t="s">
        <v>713</v>
      </c>
      <c r="H269" s="1" t="s">
        <v>594</v>
      </c>
      <c r="I269" t="s">
        <v>595</v>
      </c>
      <c r="J269" t="str">
        <f>_xlfn.IFNA(IF(VLOOKUP(I269,Regels!B:F,5,FALSE)=0,"",VLOOKUP(I269,Regels!B:F,5,FALSE)),"")</f>
        <v/>
      </c>
    </row>
    <row r="270" spans="1:10" x14ac:dyDescent="0.25">
      <c r="A270" t="s">
        <v>759</v>
      </c>
      <c r="B270" t="s">
        <v>555</v>
      </c>
      <c r="C270" t="s">
        <v>713</v>
      </c>
      <c r="H270" s="1" t="s">
        <v>714</v>
      </c>
      <c r="I270" t="s">
        <v>715</v>
      </c>
      <c r="J270" t="str">
        <f>_xlfn.IFNA(IF(VLOOKUP(I270,Regels!B:F,5,FALSE)=0,"",VLOOKUP(I270,Regels!B:F,5,FALSE)),"")</f>
        <v/>
      </c>
    </row>
    <row r="271" spans="1:10" x14ac:dyDescent="0.25">
      <c r="A271" t="s">
        <v>759</v>
      </c>
      <c r="B271" t="s">
        <v>555</v>
      </c>
      <c r="C271" t="s">
        <v>761</v>
      </c>
      <c r="H271" s="1" t="s">
        <v>82</v>
      </c>
      <c r="I271" t="s">
        <v>81</v>
      </c>
      <c r="J271" t="str">
        <f>_xlfn.IFNA(IF(VLOOKUP(I271,Regels!B:F,5,FALSE)=0,"",VLOOKUP(I271,Regels!B:F,5,FALSE)),"")</f>
        <v>S300</v>
      </c>
    </row>
    <row r="272" spans="1:10" x14ac:dyDescent="0.25">
      <c r="A272" t="s">
        <v>759</v>
      </c>
      <c r="B272" t="s">
        <v>555</v>
      </c>
      <c r="C272" t="s">
        <v>761</v>
      </c>
      <c r="H272" s="1" t="s">
        <v>699</v>
      </c>
      <c r="I272" t="s">
        <v>700</v>
      </c>
      <c r="J272" t="str">
        <f>_xlfn.IFNA(IF(VLOOKUP(I272,Regels!B:F,5,FALSE)=0,"",VLOOKUP(I272,Regels!B:F,5,FALSE)),"")</f>
        <v/>
      </c>
    </row>
    <row r="273" spans="1:10" x14ac:dyDescent="0.25">
      <c r="A273" t="s">
        <v>759</v>
      </c>
      <c r="B273" t="s">
        <v>555</v>
      </c>
      <c r="C273" t="s">
        <v>762</v>
      </c>
      <c r="H273" s="1" t="s">
        <v>31</v>
      </c>
      <c r="I273" t="s">
        <v>30</v>
      </c>
      <c r="J273" t="str">
        <f>_xlfn.IFNA(IF(VLOOKUP(I273,Regels!B:F,5,FALSE)=0,"",VLOOKUP(I273,Regels!B:F,5,FALSE)),"")</f>
        <v>0001</v>
      </c>
    </row>
    <row r="274" spans="1:10" x14ac:dyDescent="0.25">
      <c r="A274" t="s">
        <v>759</v>
      </c>
      <c r="B274" t="s">
        <v>555</v>
      </c>
      <c r="C274" t="s">
        <v>762</v>
      </c>
      <c r="H274" s="1" t="s">
        <v>95</v>
      </c>
      <c r="I274" t="s">
        <v>94</v>
      </c>
      <c r="J274" t="str">
        <f>_xlfn.IFNA(IF(VLOOKUP(I274,Regels!B:F,5,FALSE)=0,"",VLOOKUP(I274,Regels!B:F,5,FALSE)),"")</f>
        <v>0013</v>
      </c>
    </row>
    <row r="275" spans="1:10" x14ac:dyDescent="0.25">
      <c r="A275" t="s">
        <v>759</v>
      </c>
      <c r="B275" t="s">
        <v>555</v>
      </c>
      <c r="C275" t="s">
        <v>763</v>
      </c>
      <c r="H275" s="1" t="s">
        <v>671</v>
      </c>
      <c r="I275" t="s">
        <v>672</v>
      </c>
      <c r="J275" t="str">
        <f>_xlfn.IFNA(IF(VLOOKUP(I275,Regels!B:F,5,FALSE)=0,"",VLOOKUP(I275,Regels!B:F,5,FALSE)),"")</f>
        <v/>
      </c>
    </row>
    <row r="276" spans="1:10" x14ac:dyDescent="0.25">
      <c r="A276" t="s">
        <v>759</v>
      </c>
      <c r="B276" t="s">
        <v>555</v>
      </c>
      <c r="C276" t="s">
        <v>763</v>
      </c>
      <c r="H276" s="1" t="s">
        <v>702</v>
      </c>
      <c r="I276" t="s">
        <v>703</v>
      </c>
      <c r="J276" t="str">
        <f>_xlfn.IFNA(IF(VLOOKUP(I276,Regels!B:F,5,FALSE)=0,"",VLOOKUP(I276,Regels!B:F,5,FALSE)),"")</f>
        <v/>
      </c>
    </row>
    <row r="277" spans="1:10" x14ac:dyDescent="0.25">
      <c r="A277" t="s">
        <v>759</v>
      </c>
      <c r="B277" t="s">
        <v>555</v>
      </c>
      <c r="C277" t="s">
        <v>764</v>
      </c>
      <c r="H277" s="1" t="s">
        <v>192</v>
      </c>
      <c r="I277" t="s">
        <v>191</v>
      </c>
      <c r="J277" t="str">
        <f>_xlfn.IFNA(IF(VLOOKUP(I277,Regels!B:F,5,FALSE)=0,"",VLOOKUP(I277,Regels!B:F,5,FALSE)),"")</f>
        <v>9311</v>
      </c>
    </row>
    <row r="278" spans="1:10" x14ac:dyDescent="0.25">
      <c r="A278" t="s">
        <v>759</v>
      </c>
      <c r="B278" t="s">
        <v>555</v>
      </c>
      <c r="C278" t="s">
        <v>764</v>
      </c>
      <c r="H278" s="1" t="s">
        <v>509</v>
      </c>
      <c r="I278" t="s">
        <v>508</v>
      </c>
      <c r="J278" t="str">
        <f>_xlfn.IFNA(IF(VLOOKUP(I278,Regels!B:F,5,FALSE)=0,"",VLOOKUP(I278,Regels!B:F,5,FALSE)),"")</f>
        <v/>
      </c>
    </row>
    <row r="279" spans="1:10" x14ac:dyDescent="0.25">
      <c r="A279" t="s">
        <v>759</v>
      </c>
      <c r="B279" t="s">
        <v>555</v>
      </c>
      <c r="C279" t="s">
        <v>765</v>
      </c>
      <c r="H279" s="1" t="s">
        <v>671</v>
      </c>
      <c r="I279" t="s">
        <v>672</v>
      </c>
      <c r="J279" t="str">
        <f>_xlfn.IFNA(IF(VLOOKUP(I279,Regels!B:F,5,FALSE)=0,"",VLOOKUP(I279,Regels!B:F,5,FALSE)),"")</f>
        <v/>
      </c>
    </row>
    <row r="280" spans="1:10" x14ac:dyDescent="0.25">
      <c r="A280" t="s">
        <v>759</v>
      </c>
      <c r="B280" t="s">
        <v>555</v>
      </c>
      <c r="C280" t="s">
        <v>765</v>
      </c>
      <c r="H280" s="1" t="s">
        <v>702</v>
      </c>
      <c r="I280" t="s">
        <v>703</v>
      </c>
      <c r="J280" t="str">
        <f>_xlfn.IFNA(IF(VLOOKUP(I280,Regels!B:F,5,FALSE)=0,"",VLOOKUP(I280,Regels!B:F,5,FALSE)),"")</f>
        <v/>
      </c>
    </row>
    <row r="281" spans="1:10" x14ac:dyDescent="0.25">
      <c r="A281" t="s">
        <v>759</v>
      </c>
      <c r="B281" t="s">
        <v>555</v>
      </c>
      <c r="C281" t="s">
        <v>766</v>
      </c>
      <c r="G281" t="s">
        <v>767</v>
      </c>
      <c r="H281" s="1" t="s">
        <v>601</v>
      </c>
      <c r="I281" t="s">
        <v>602</v>
      </c>
      <c r="J281" t="str">
        <f>_xlfn.IFNA(IF(VLOOKUP(I281,Regels!B:F,5,FALSE)=0,"",VLOOKUP(I281,Regels!B:F,5,FALSE)),"")</f>
        <v/>
      </c>
    </row>
    <row r="282" spans="1:10" ht="30" x14ac:dyDescent="0.25">
      <c r="A282" t="s">
        <v>759</v>
      </c>
      <c r="B282" t="s">
        <v>555</v>
      </c>
      <c r="C282" t="s">
        <v>768</v>
      </c>
      <c r="D282" t="s">
        <v>769</v>
      </c>
      <c r="H282" s="1" t="s">
        <v>212</v>
      </c>
      <c r="I282" t="s">
        <v>211</v>
      </c>
      <c r="J282" t="str">
        <f>_xlfn.IFNA(IF(VLOOKUP(I282,Regels!B:F,5,FALSE)=0,"",VLOOKUP(I282,Regels!B:F,5,FALSE)),"")</f>
        <v>8214</v>
      </c>
    </row>
    <row r="283" spans="1:10" x14ac:dyDescent="0.25">
      <c r="A283" t="s">
        <v>759</v>
      </c>
      <c r="B283" t="s">
        <v>555</v>
      </c>
      <c r="C283" t="s">
        <v>768</v>
      </c>
      <c r="D283" t="s">
        <v>770</v>
      </c>
      <c r="E283" t="s">
        <v>771</v>
      </c>
      <c r="H283" s="1" t="s">
        <v>618</v>
      </c>
      <c r="I283" t="s">
        <v>58</v>
      </c>
      <c r="J283" t="str">
        <f>_xlfn.IFNA(IF(VLOOKUP(I283,Regels!B:F,5,FALSE)=0,"",VLOOKUP(I283,Regels!B:F,5,FALSE)),"")</f>
        <v>0001</v>
      </c>
    </row>
    <row r="284" spans="1:10" x14ac:dyDescent="0.25">
      <c r="A284" t="s">
        <v>759</v>
      </c>
      <c r="B284" t="s">
        <v>555</v>
      </c>
      <c r="C284" t="s">
        <v>768</v>
      </c>
      <c r="D284" t="s">
        <v>770</v>
      </c>
      <c r="E284" t="s">
        <v>696</v>
      </c>
      <c r="H284" s="1" t="s">
        <v>562</v>
      </c>
      <c r="I284" t="s">
        <v>563</v>
      </c>
      <c r="J284" t="str">
        <f>_xlfn.IFNA(IF(VLOOKUP(I284,Regels!B:F,5,FALSE)=0,"",VLOOKUP(I284,Regels!B:F,5,FALSE)),"")</f>
        <v/>
      </c>
    </row>
    <row r="285" spans="1:10" x14ac:dyDescent="0.25">
      <c r="A285" t="s">
        <v>759</v>
      </c>
      <c r="B285" t="s">
        <v>555</v>
      </c>
      <c r="C285" t="s">
        <v>768</v>
      </c>
      <c r="D285" t="s">
        <v>770</v>
      </c>
      <c r="E285" t="s">
        <v>607</v>
      </c>
      <c r="H285" s="1" t="s">
        <v>75</v>
      </c>
      <c r="I285" t="s">
        <v>74</v>
      </c>
      <c r="J285" t="str">
        <f>_xlfn.IFNA(IF(VLOOKUP(I285,Regels!B:F,5,FALSE)=0,"",VLOOKUP(I285,Regels!B:F,5,FALSE)),"")</f>
        <v>0001</v>
      </c>
    </row>
    <row r="286" spans="1:10" x14ac:dyDescent="0.25">
      <c r="A286" t="s">
        <v>759</v>
      </c>
      <c r="B286" t="s">
        <v>555</v>
      </c>
      <c r="C286" t="s">
        <v>768</v>
      </c>
      <c r="D286" t="s">
        <v>770</v>
      </c>
      <c r="E286" t="s">
        <v>608</v>
      </c>
      <c r="H286" s="1" t="s">
        <v>562</v>
      </c>
      <c r="I286" t="s">
        <v>563</v>
      </c>
      <c r="J286" t="str">
        <f>_xlfn.IFNA(IF(VLOOKUP(I286,Regels!B:F,5,FALSE)=0,"",VLOOKUP(I286,Regels!B:F,5,FALSE)),"")</f>
        <v/>
      </c>
    </row>
    <row r="287" spans="1:10" x14ac:dyDescent="0.25">
      <c r="A287" t="s">
        <v>759</v>
      </c>
      <c r="B287" t="s">
        <v>555</v>
      </c>
      <c r="C287" t="s">
        <v>768</v>
      </c>
      <c r="D287" t="s">
        <v>772</v>
      </c>
      <c r="H287" s="1" t="s">
        <v>88</v>
      </c>
      <c r="I287" t="s">
        <v>87</v>
      </c>
      <c r="J287" t="str">
        <f>_xlfn.IFNA(IF(VLOOKUP(I287,Regels!B:F,5,FALSE)=0,"",VLOOKUP(I287,Regels!B:F,5,FALSE)),"")</f>
        <v/>
      </c>
    </row>
    <row r="288" spans="1:10" x14ac:dyDescent="0.25">
      <c r="A288" t="s">
        <v>759</v>
      </c>
      <c r="B288" t="s">
        <v>555</v>
      </c>
      <c r="C288" t="s">
        <v>768</v>
      </c>
      <c r="D288" t="s">
        <v>772</v>
      </c>
      <c r="H288" s="1" t="s">
        <v>234</v>
      </c>
      <c r="I288" t="s">
        <v>233</v>
      </c>
      <c r="J288" t="str">
        <f>_xlfn.IFNA(IF(VLOOKUP(I288,Regels!B:F,5,FALSE)=0,"",VLOOKUP(I288,Regels!B:F,5,FALSE)),"")</f>
        <v>0030</v>
      </c>
    </row>
    <row r="289" spans="1:10" x14ac:dyDescent="0.25">
      <c r="A289" t="s">
        <v>759</v>
      </c>
      <c r="B289" t="s">
        <v>555</v>
      </c>
      <c r="C289" t="s">
        <v>768</v>
      </c>
      <c r="D289" t="s">
        <v>773</v>
      </c>
      <c r="H289" s="1" t="s">
        <v>557</v>
      </c>
      <c r="I289" t="s">
        <v>558</v>
      </c>
      <c r="J289" t="str">
        <f>_xlfn.IFNA(IF(VLOOKUP(I289,Regels!B:F,5,FALSE)=0,"",VLOOKUP(I289,Regels!B:F,5,FALSE)),"")</f>
        <v/>
      </c>
    </row>
    <row r="290" spans="1:10" x14ac:dyDescent="0.25">
      <c r="A290" t="s">
        <v>759</v>
      </c>
      <c r="B290" t="s">
        <v>555</v>
      </c>
      <c r="C290" t="s">
        <v>768</v>
      </c>
      <c r="D290" t="s">
        <v>773</v>
      </c>
      <c r="H290" s="1" t="s">
        <v>559</v>
      </c>
      <c r="I290" t="s">
        <v>560</v>
      </c>
      <c r="J290" t="str">
        <f>_xlfn.IFNA(IF(VLOOKUP(I290,Regels!B:F,5,FALSE)=0,"",VLOOKUP(I290,Regels!B:F,5,FALSE)),"")</f>
        <v/>
      </c>
    </row>
    <row r="291" spans="1:10" x14ac:dyDescent="0.25">
      <c r="A291" t="s">
        <v>759</v>
      </c>
      <c r="B291" t="s">
        <v>555</v>
      </c>
      <c r="C291" t="s">
        <v>768</v>
      </c>
      <c r="D291" t="s">
        <v>774</v>
      </c>
      <c r="H291" s="1" t="s">
        <v>69</v>
      </c>
      <c r="I291" t="s">
        <v>68</v>
      </c>
      <c r="J291" t="str">
        <f>_xlfn.IFNA(IF(VLOOKUP(I291,Regels!B:F,5,FALSE)=0,"",VLOOKUP(I291,Regels!B:F,5,FALSE)),"")</f>
        <v>8848</v>
      </c>
    </row>
    <row r="292" spans="1:10" x14ac:dyDescent="0.25">
      <c r="A292" t="s">
        <v>759</v>
      </c>
      <c r="B292" t="s">
        <v>555</v>
      </c>
      <c r="C292" t="s">
        <v>768</v>
      </c>
      <c r="D292" t="s">
        <v>775</v>
      </c>
      <c r="H292" s="1" t="s">
        <v>562</v>
      </c>
      <c r="I292" t="s">
        <v>563</v>
      </c>
      <c r="J292" t="str">
        <f>_xlfn.IFNA(IF(VLOOKUP(I292,Regels!B:F,5,FALSE)=0,"",VLOOKUP(I292,Regels!B:F,5,FALSE)),"")</f>
        <v/>
      </c>
    </row>
    <row r="293" spans="1:10" x14ac:dyDescent="0.25">
      <c r="A293" t="s">
        <v>759</v>
      </c>
      <c r="B293" t="s">
        <v>555</v>
      </c>
      <c r="C293" t="s">
        <v>768</v>
      </c>
      <c r="D293" t="s">
        <v>776</v>
      </c>
      <c r="H293" s="1" t="s">
        <v>27</v>
      </c>
      <c r="I293" t="s">
        <v>26</v>
      </c>
      <c r="J293" t="str">
        <f>_xlfn.IFNA(IF(VLOOKUP(I293,Regels!B:F,5,FALSE)=0,"",VLOOKUP(I293,Regels!B:F,5,FALSE)),"")</f>
        <v>0001</v>
      </c>
    </row>
    <row r="294" spans="1:10" x14ac:dyDescent="0.25">
      <c r="A294" t="s">
        <v>759</v>
      </c>
      <c r="B294" t="s">
        <v>555</v>
      </c>
      <c r="C294" t="s">
        <v>768</v>
      </c>
      <c r="D294" t="s">
        <v>777</v>
      </c>
      <c r="H294" s="1" t="s">
        <v>91</v>
      </c>
      <c r="I294" t="s">
        <v>90</v>
      </c>
      <c r="J294" t="str">
        <f>_xlfn.IFNA(IF(VLOOKUP(I294,Regels!B:F,5,FALSE)=0,"",VLOOKUP(I294,Regels!B:F,5,FALSE)),"")</f>
        <v/>
      </c>
    </row>
    <row r="295" spans="1:10" x14ac:dyDescent="0.25">
      <c r="A295" t="s">
        <v>759</v>
      </c>
      <c r="B295" t="s">
        <v>555</v>
      </c>
      <c r="C295" t="s">
        <v>768</v>
      </c>
      <c r="D295" t="s">
        <v>777</v>
      </c>
      <c r="H295" s="1" t="s">
        <v>778</v>
      </c>
      <c r="I295" t="s">
        <v>779</v>
      </c>
      <c r="J295" t="str">
        <f>_xlfn.IFNA(IF(VLOOKUP(I295,Regels!B:F,5,FALSE)=0,"",VLOOKUP(I295,Regels!B:F,5,FALSE)),"")</f>
        <v/>
      </c>
    </row>
    <row r="296" spans="1:10" x14ac:dyDescent="0.25">
      <c r="A296" t="s">
        <v>759</v>
      </c>
      <c r="B296" t="s">
        <v>555</v>
      </c>
      <c r="C296" t="s">
        <v>768</v>
      </c>
      <c r="D296" t="s">
        <v>780</v>
      </c>
      <c r="G296" t="s">
        <v>781</v>
      </c>
      <c r="H296" s="1" t="s">
        <v>710</v>
      </c>
      <c r="I296" t="s">
        <v>711</v>
      </c>
      <c r="J296" t="str">
        <f>_xlfn.IFNA(IF(VLOOKUP(I296,Regels!B:F,5,FALSE)=0,"",VLOOKUP(I296,Regels!B:F,5,FALSE)),"")</f>
        <v/>
      </c>
    </row>
    <row r="297" spans="1:10" ht="30" x14ac:dyDescent="0.25">
      <c r="A297" t="s">
        <v>759</v>
      </c>
      <c r="B297" t="s">
        <v>555</v>
      </c>
      <c r="C297" t="s">
        <v>782</v>
      </c>
      <c r="D297" t="s">
        <v>783</v>
      </c>
      <c r="H297" s="1" t="s">
        <v>195</v>
      </c>
      <c r="I297" t="s">
        <v>194</v>
      </c>
      <c r="J297" t="str">
        <f>_xlfn.IFNA(IF(VLOOKUP(I297,Regels!B:F,5,FALSE)=0,"",VLOOKUP(I297,Regels!B:F,5,FALSE)),"")</f>
        <v>0001</v>
      </c>
    </row>
    <row r="298" spans="1:10" x14ac:dyDescent="0.25">
      <c r="A298" t="s">
        <v>759</v>
      </c>
      <c r="B298" t="s">
        <v>555</v>
      </c>
      <c r="C298" t="s">
        <v>782</v>
      </c>
      <c r="D298" t="s">
        <v>783</v>
      </c>
      <c r="H298" s="1" t="s">
        <v>455</v>
      </c>
      <c r="I298" t="s">
        <v>454</v>
      </c>
      <c r="J298" t="str">
        <f>_xlfn.IFNA(IF(VLOOKUP(I298,Regels!B:F,5,FALSE)=0,"",VLOOKUP(I298,Regels!B:F,5,FALSE)),"")</f>
        <v/>
      </c>
    </row>
    <row r="299" spans="1:10" x14ac:dyDescent="0.25">
      <c r="A299" t="s">
        <v>759</v>
      </c>
      <c r="B299" t="s">
        <v>555</v>
      </c>
      <c r="C299" t="s">
        <v>782</v>
      </c>
      <c r="D299" t="s">
        <v>784</v>
      </c>
      <c r="E299" t="s">
        <v>785</v>
      </c>
      <c r="H299" s="1" t="s">
        <v>455</v>
      </c>
      <c r="I299" t="s">
        <v>454</v>
      </c>
      <c r="J299" t="str">
        <f>_xlfn.IFNA(IF(VLOOKUP(I299,Regels!B:F,5,FALSE)=0,"",VLOOKUP(I299,Regels!B:F,5,FALSE)),"")</f>
        <v/>
      </c>
    </row>
    <row r="300" spans="1:10" x14ac:dyDescent="0.25">
      <c r="A300" t="s">
        <v>759</v>
      </c>
      <c r="B300" t="s">
        <v>555</v>
      </c>
      <c r="C300" t="s">
        <v>782</v>
      </c>
      <c r="D300" t="s">
        <v>784</v>
      </c>
      <c r="E300" t="s">
        <v>786</v>
      </c>
      <c r="H300" s="1" t="s">
        <v>594</v>
      </c>
      <c r="I300" t="s">
        <v>595</v>
      </c>
      <c r="J300" t="str">
        <f>_xlfn.IFNA(IF(VLOOKUP(I300,Regels!B:F,5,FALSE)=0,"",VLOOKUP(I300,Regels!B:F,5,FALSE)),"")</f>
        <v/>
      </c>
    </row>
    <row r="301" spans="1:10" x14ac:dyDescent="0.25">
      <c r="A301" t="s">
        <v>759</v>
      </c>
      <c r="B301" t="s">
        <v>555</v>
      </c>
      <c r="C301" t="s">
        <v>782</v>
      </c>
      <c r="D301" t="s">
        <v>784</v>
      </c>
      <c r="E301" t="s">
        <v>786</v>
      </c>
      <c r="H301" s="1" t="s">
        <v>787</v>
      </c>
      <c r="I301" t="s">
        <v>788</v>
      </c>
      <c r="J301" t="str">
        <f>_xlfn.IFNA(IF(VLOOKUP(I301,Regels!B:F,5,FALSE)=0,"",VLOOKUP(I301,Regels!B:F,5,FALSE)),"")</f>
        <v/>
      </c>
    </row>
    <row r="302" spans="1:10" x14ac:dyDescent="0.25">
      <c r="A302" t="s">
        <v>759</v>
      </c>
      <c r="B302" t="s">
        <v>555</v>
      </c>
      <c r="C302" t="s">
        <v>782</v>
      </c>
      <c r="D302" t="s">
        <v>784</v>
      </c>
      <c r="E302" t="s">
        <v>789</v>
      </c>
      <c r="H302" s="1" t="s">
        <v>106</v>
      </c>
      <c r="I302" t="s">
        <v>105</v>
      </c>
      <c r="J302" t="str">
        <f>_xlfn.IFNA(IF(VLOOKUP(I302,Regels!B:F,5,FALSE)=0,"",VLOOKUP(I302,Regels!B:F,5,FALSE)),"")</f>
        <v>0001</v>
      </c>
    </row>
    <row r="303" spans="1:10" x14ac:dyDescent="0.25">
      <c r="A303" t="s">
        <v>759</v>
      </c>
      <c r="B303" t="s">
        <v>555</v>
      </c>
      <c r="C303" t="s">
        <v>782</v>
      </c>
      <c r="D303" t="s">
        <v>784</v>
      </c>
      <c r="E303" t="s">
        <v>790</v>
      </c>
      <c r="G303" t="s">
        <v>791</v>
      </c>
      <c r="H303" s="1" t="s">
        <v>580</v>
      </c>
      <c r="I303" t="s">
        <v>581</v>
      </c>
      <c r="J303" t="str">
        <f>_xlfn.IFNA(IF(VLOOKUP(I303,Regels!B:F,5,FALSE)=0,"",VLOOKUP(I303,Regels!B:F,5,FALSE)),"")</f>
        <v/>
      </c>
    </row>
    <row r="304" spans="1:10" x14ac:dyDescent="0.25">
      <c r="A304" t="s">
        <v>759</v>
      </c>
      <c r="B304" t="s">
        <v>555</v>
      </c>
      <c r="C304" t="s">
        <v>782</v>
      </c>
      <c r="D304" t="s">
        <v>792</v>
      </c>
      <c r="H304" s="1" t="s">
        <v>27</v>
      </c>
      <c r="I304" t="s">
        <v>26</v>
      </c>
      <c r="J304" t="str">
        <f>_xlfn.IFNA(IF(VLOOKUP(I304,Regels!B:F,5,FALSE)=0,"",VLOOKUP(I304,Regels!B:F,5,FALSE)),"")</f>
        <v>0001</v>
      </c>
    </row>
    <row r="305" spans="1:10" x14ac:dyDescent="0.25">
      <c r="A305" t="s">
        <v>759</v>
      </c>
      <c r="B305" t="s">
        <v>555</v>
      </c>
      <c r="C305" t="s">
        <v>782</v>
      </c>
      <c r="D305" t="s">
        <v>792</v>
      </c>
      <c r="H305" s="1" t="s">
        <v>198</v>
      </c>
      <c r="I305" t="s">
        <v>197</v>
      </c>
      <c r="J305" t="str">
        <f>_xlfn.IFNA(IF(VLOOKUP(I305,Regels!B:F,5,FALSE)=0,"",VLOOKUP(I305,Regels!B:F,5,FALSE)),"")</f>
        <v>0001</v>
      </c>
    </row>
    <row r="306" spans="1:10" x14ac:dyDescent="0.25">
      <c r="A306" t="s">
        <v>759</v>
      </c>
      <c r="B306" t="s">
        <v>555</v>
      </c>
      <c r="C306" t="s">
        <v>782</v>
      </c>
      <c r="D306" t="s">
        <v>792</v>
      </c>
      <c r="H306" s="1" t="s">
        <v>455</v>
      </c>
      <c r="I306" t="s">
        <v>454</v>
      </c>
      <c r="J306" t="str">
        <f>_xlfn.IFNA(IF(VLOOKUP(I306,Regels!B:F,5,FALSE)=0,"",VLOOKUP(I306,Regels!B:F,5,FALSE)),"")</f>
        <v/>
      </c>
    </row>
    <row r="307" spans="1:10" x14ac:dyDescent="0.25">
      <c r="A307" t="s">
        <v>759</v>
      </c>
      <c r="B307" t="s">
        <v>555</v>
      </c>
      <c r="C307" t="s">
        <v>782</v>
      </c>
      <c r="D307" t="s">
        <v>793</v>
      </c>
      <c r="E307" t="s">
        <v>785</v>
      </c>
      <c r="H307" s="1" t="s">
        <v>455</v>
      </c>
      <c r="I307" t="s">
        <v>454</v>
      </c>
      <c r="J307" t="str">
        <f>_xlfn.IFNA(IF(VLOOKUP(I307,Regels!B:F,5,FALSE)=0,"",VLOOKUP(I307,Regels!B:F,5,FALSE)),"")</f>
        <v/>
      </c>
    </row>
    <row r="308" spans="1:10" x14ac:dyDescent="0.25">
      <c r="A308" t="s">
        <v>759</v>
      </c>
      <c r="B308" t="s">
        <v>555</v>
      </c>
      <c r="C308" t="s">
        <v>782</v>
      </c>
      <c r="D308" t="s">
        <v>793</v>
      </c>
      <c r="E308" t="s">
        <v>786</v>
      </c>
      <c r="H308" s="1" t="s">
        <v>594</v>
      </c>
      <c r="I308" t="s">
        <v>595</v>
      </c>
      <c r="J308" t="str">
        <f>_xlfn.IFNA(IF(VLOOKUP(I308,Regels!B:F,5,FALSE)=0,"",VLOOKUP(I308,Regels!B:F,5,FALSE)),"")</f>
        <v/>
      </c>
    </row>
    <row r="309" spans="1:10" x14ac:dyDescent="0.25">
      <c r="A309" t="s">
        <v>759</v>
      </c>
      <c r="B309" t="s">
        <v>555</v>
      </c>
      <c r="C309" t="s">
        <v>782</v>
      </c>
      <c r="D309" t="s">
        <v>793</v>
      </c>
      <c r="E309" t="s">
        <v>786</v>
      </c>
      <c r="H309" s="1" t="s">
        <v>787</v>
      </c>
      <c r="I309" t="s">
        <v>788</v>
      </c>
      <c r="J309" t="str">
        <f>_xlfn.IFNA(IF(VLOOKUP(I309,Regels!B:F,5,FALSE)=0,"",VLOOKUP(I309,Regels!B:F,5,FALSE)),"")</f>
        <v/>
      </c>
    </row>
    <row r="310" spans="1:10" x14ac:dyDescent="0.25">
      <c r="A310" t="s">
        <v>759</v>
      </c>
      <c r="B310" t="s">
        <v>555</v>
      </c>
      <c r="C310" t="s">
        <v>782</v>
      </c>
      <c r="D310" t="s">
        <v>793</v>
      </c>
      <c r="E310" t="s">
        <v>789</v>
      </c>
      <c r="H310" s="1" t="s">
        <v>106</v>
      </c>
      <c r="I310" t="s">
        <v>105</v>
      </c>
      <c r="J310" t="str">
        <f>_xlfn.IFNA(IF(VLOOKUP(I310,Regels!B:F,5,FALSE)=0,"",VLOOKUP(I310,Regels!B:F,5,FALSE)),"")</f>
        <v>0001</v>
      </c>
    </row>
    <row r="311" spans="1:10" x14ac:dyDescent="0.25">
      <c r="A311" t="s">
        <v>759</v>
      </c>
      <c r="B311" t="s">
        <v>555</v>
      </c>
      <c r="C311" t="s">
        <v>782</v>
      </c>
      <c r="D311" t="s">
        <v>793</v>
      </c>
      <c r="E311" t="s">
        <v>790</v>
      </c>
      <c r="G311" t="s">
        <v>791</v>
      </c>
      <c r="H311" s="1" t="s">
        <v>580</v>
      </c>
      <c r="I311" t="s">
        <v>581</v>
      </c>
      <c r="J311" t="str">
        <f>_xlfn.IFNA(IF(VLOOKUP(I311,Regels!B:F,5,FALSE)=0,"",VLOOKUP(I311,Regels!B:F,5,FALSE)),"")</f>
        <v/>
      </c>
    </row>
    <row r="312" spans="1:10" x14ac:dyDescent="0.25">
      <c r="A312" t="s">
        <v>759</v>
      </c>
      <c r="B312" t="s">
        <v>555</v>
      </c>
      <c r="C312" t="s">
        <v>718</v>
      </c>
      <c r="D312" t="s">
        <v>567</v>
      </c>
      <c r="H312" s="1" t="s">
        <v>79</v>
      </c>
      <c r="I312" t="s">
        <v>78</v>
      </c>
      <c r="J312" t="str">
        <f>_xlfn.IFNA(IF(VLOOKUP(I312,Regels!B:F,5,FALSE)=0,"",VLOOKUP(I312,Regels!B:F,5,FALSE)),"")</f>
        <v/>
      </c>
    </row>
    <row r="313" spans="1:10" x14ac:dyDescent="0.25">
      <c r="A313" t="s">
        <v>759</v>
      </c>
      <c r="B313" t="s">
        <v>555</v>
      </c>
      <c r="C313" t="s">
        <v>718</v>
      </c>
      <c r="D313" t="s">
        <v>568</v>
      </c>
      <c r="H313" s="1" t="s">
        <v>79</v>
      </c>
      <c r="I313" t="s">
        <v>78</v>
      </c>
      <c r="J313" t="str">
        <f>_xlfn.IFNA(IF(VLOOKUP(I313,Regels!B:F,5,FALSE)=0,"",VLOOKUP(I313,Regels!B:F,5,FALSE)),"")</f>
        <v/>
      </c>
    </row>
    <row r="314" spans="1:10" x14ac:dyDescent="0.25">
      <c r="A314" t="s">
        <v>759</v>
      </c>
      <c r="B314" t="s">
        <v>794</v>
      </c>
      <c r="H314" s="1" t="s">
        <v>576</v>
      </c>
      <c r="I314" t="s">
        <v>157</v>
      </c>
      <c r="J314" t="str">
        <f>_xlfn.IFNA(IF(VLOOKUP(I314,Regels!B:F,5,FALSE)=0,"",VLOOKUP(I314,Regels!B:F,5,FALSE)),"")</f>
        <v>0001</v>
      </c>
    </row>
    <row r="315" spans="1:10" x14ac:dyDescent="0.25">
      <c r="A315" t="s">
        <v>759</v>
      </c>
      <c r="B315" t="s">
        <v>794</v>
      </c>
      <c r="H315" s="1" t="s">
        <v>167</v>
      </c>
      <c r="I315" t="s">
        <v>166</v>
      </c>
      <c r="J315" t="str">
        <f>_xlfn.IFNA(IF(VLOOKUP(I315,Regels!B:F,5,FALSE)=0,"",VLOOKUP(I315,Regels!B:F,5,FALSE)),"")</f>
        <v>0551</v>
      </c>
    </row>
    <row r="316" spans="1:10" x14ac:dyDescent="0.25">
      <c r="A316" t="s">
        <v>759</v>
      </c>
      <c r="B316" t="s">
        <v>794</v>
      </c>
      <c r="H316" s="1" t="s">
        <v>216</v>
      </c>
      <c r="I316" t="s">
        <v>215</v>
      </c>
      <c r="J316" t="str">
        <f>_xlfn.IFNA(IF(VLOOKUP(I316,Regels!B:F,5,FALSE)=0,"",VLOOKUP(I316,Regels!B:F,5,FALSE)),"")</f>
        <v>9319</v>
      </c>
    </row>
    <row r="317" spans="1:10" x14ac:dyDescent="0.25">
      <c r="A317" t="s">
        <v>759</v>
      </c>
      <c r="B317" t="s">
        <v>794</v>
      </c>
      <c r="H317" s="1" t="s">
        <v>506</v>
      </c>
      <c r="I317" t="s">
        <v>505</v>
      </c>
      <c r="J317" t="str">
        <f>_xlfn.IFNA(IF(VLOOKUP(I317,Regels!B:F,5,FALSE)=0,"",VLOOKUP(I317,Regels!B:F,5,FALSE)),"")</f>
        <v/>
      </c>
    </row>
    <row r="318" spans="1:10" x14ac:dyDescent="0.25">
      <c r="A318" t="s">
        <v>759</v>
      </c>
      <c r="B318" t="s">
        <v>794</v>
      </c>
      <c r="C318" t="s">
        <v>795</v>
      </c>
      <c r="F318" t="s">
        <v>578</v>
      </c>
      <c r="H318" s="1" t="s">
        <v>174</v>
      </c>
      <c r="I318" t="s">
        <v>173</v>
      </c>
      <c r="J318" t="str">
        <f>_xlfn.IFNA(IF(VLOOKUP(I318,Regels!B:F,5,FALSE)=0,"",VLOOKUP(I318,Regels!B:F,5,FALSE)),"")</f>
        <v>1112</v>
      </c>
    </row>
    <row r="319" spans="1:10" x14ac:dyDescent="0.25">
      <c r="A319" t="s">
        <v>759</v>
      </c>
      <c r="B319" t="s">
        <v>794</v>
      </c>
      <c r="C319" t="s">
        <v>796</v>
      </c>
      <c r="F319" t="s">
        <v>578</v>
      </c>
      <c r="G319" t="s">
        <v>736</v>
      </c>
      <c r="H319" s="1" t="s">
        <v>601</v>
      </c>
      <c r="I319" t="s">
        <v>602</v>
      </c>
      <c r="J319" t="str">
        <f>_xlfn.IFNA(IF(VLOOKUP(I319,Regels!B:F,5,FALSE)=0,"",VLOOKUP(I319,Regels!B:F,5,FALSE)),"")</f>
        <v/>
      </c>
    </row>
    <row r="320" spans="1:10" x14ac:dyDescent="0.25">
      <c r="A320" t="s">
        <v>759</v>
      </c>
      <c r="B320" t="s">
        <v>794</v>
      </c>
      <c r="C320" t="s">
        <v>593</v>
      </c>
      <c r="H320" s="1" t="s">
        <v>594</v>
      </c>
      <c r="I320" t="s">
        <v>595</v>
      </c>
      <c r="J320" t="str">
        <f>_xlfn.IFNA(IF(VLOOKUP(I320,Regels!B:F,5,FALSE)=0,"",VLOOKUP(I320,Regels!B:F,5,FALSE)),"")</f>
        <v/>
      </c>
    </row>
    <row r="321" spans="1:10" x14ac:dyDescent="0.25">
      <c r="A321" t="s">
        <v>759</v>
      </c>
      <c r="B321" t="s">
        <v>794</v>
      </c>
      <c r="C321" t="s">
        <v>593</v>
      </c>
      <c r="H321" s="1" t="s">
        <v>596</v>
      </c>
      <c r="I321" t="s">
        <v>597</v>
      </c>
      <c r="J321" t="str">
        <f>_xlfn.IFNA(IF(VLOOKUP(I321,Regels!B:F,5,FALSE)=0,"",VLOOKUP(I321,Regels!B:F,5,FALSE)),"")</f>
        <v/>
      </c>
    </row>
    <row r="322" spans="1:10" x14ac:dyDescent="0.25">
      <c r="A322" t="s">
        <v>759</v>
      </c>
      <c r="B322" t="s">
        <v>794</v>
      </c>
      <c r="C322" t="s">
        <v>727</v>
      </c>
      <c r="H322" s="1" t="s">
        <v>485</v>
      </c>
      <c r="I322" t="s">
        <v>484</v>
      </c>
      <c r="J322" t="str">
        <f>_xlfn.IFNA(IF(VLOOKUP(I322,Regels!B:F,5,FALSE)=0,"",VLOOKUP(I322,Regels!B:F,5,FALSE)),"")</f>
        <v/>
      </c>
    </row>
    <row r="323" spans="1:10" x14ac:dyDescent="0.25">
      <c r="A323" t="s">
        <v>759</v>
      </c>
      <c r="B323" t="s">
        <v>794</v>
      </c>
      <c r="C323" t="s">
        <v>728</v>
      </c>
      <c r="H323" s="1" t="s">
        <v>594</v>
      </c>
      <c r="I323" t="s">
        <v>595</v>
      </c>
      <c r="J323" t="str">
        <f>_xlfn.IFNA(IF(VLOOKUP(I323,Regels!B:F,5,FALSE)=0,"",VLOOKUP(I323,Regels!B:F,5,FALSE)),"")</f>
        <v/>
      </c>
    </row>
    <row r="324" spans="1:10" x14ac:dyDescent="0.25">
      <c r="A324" t="s">
        <v>759</v>
      </c>
      <c r="B324" t="s">
        <v>794</v>
      </c>
      <c r="C324" t="s">
        <v>728</v>
      </c>
      <c r="H324" s="1" t="s">
        <v>596</v>
      </c>
      <c r="I324" t="s">
        <v>597</v>
      </c>
      <c r="J324" t="str">
        <f>_xlfn.IFNA(IF(VLOOKUP(I324,Regels!B:F,5,FALSE)=0,"",VLOOKUP(I324,Regels!B:F,5,FALSE)),"")</f>
        <v/>
      </c>
    </row>
    <row r="325" spans="1:10" x14ac:dyDescent="0.25">
      <c r="A325" t="s">
        <v>759</v>
      </c>
      <c r="B325" t="s">
        <v>794</v>
      </c>
      <c r="C325" t="s">
        <v>797</v>
      </c>
      <c r="H325" s="1" t="s">
        <v>111</v>
      </c>
      <c r="I325" t="s">
        <v>110</v>
      </c>
      <c r="J325" t="str">
        <f>_xlfn.IFNA(IF(VLOOKUP(I325,Regels!B:F,5,FALSE)=0,"",VLOOKUP(I325,Regels!B:F,5,FALSE)),"")</f>
        <v>0001</v>
      </c>
    </row>
    <row r="326" spans="1:10" x14ac:dyDescent="0.25">
      <c r="A326" t="s">
        <v>759</v>
      </c>
      <c r="B326" t="s">
        <v>794</v>
      </c>
      <c r="C326" t="s">
        <v>797</v>
      </c>
      <c r="H326" s="1" t="s">
        <v>182</v>
      </c>
      <c r="I326" t="s">
        <v>181</v>
      </c>
      <c r="J326" t="str">
        <f>_xlfn.IFNA(IF(VLOOKUP(I326,Regels!B:F,5,FALSE)=0,"",VLOOKUP(I326,Regels!B:F,5,FALSE)),"")</f>
        <v>9307</v>
      </c>
    </row>
    <row r="327" spans="1:10" x14ac:dyDescent="0.25">
      <c r="A327" t="s">
        <v>759</v>
      </c>
      <c r="B327" t="s">
        <v>794</v>
      </c>
      <c r="C327" t="s">
        <v>797</v>
      </c>
      <c r="H327" s="1" t="s">
        <v>185</v>
      </c>
      <c r="I327" t="s">
        <v>184</v>
      </c>
      <c r="J327" t="str">
        <f>_xlfn.IFNA(IF(VLOOKUP(I327,Regels!B:F,5,FALSE)=0,"",VLOOKUP(I327,Regels!B:F,5,FALSE)),"")</f>
        <v>9308</v>
      </c>
    </row>
    <row r="328" spans="1:10" x14ac:dyDescent="0.25">
      <c r="A328" t="s">
        <v>759</v>
      </c>
      <c r="B328" t="s">
        <v>794</v>
      </c>
      <c r="C328" t="s">
        <v>797</v>
      </c>
      <c r="H328" s="1" t="s">
        <v>515</v>
      </c>
      <c r="I328" t="s">
        <v>514</v>
      </c>
      <c r="J328" t="str">
        <f>_xlfn.IFNA(IF(VLOOKUP(I328,Regels!B:F,5,FALSE)=0,"",VLOOKUP(I328,Regels!B:F,5,FALSE)),"")</f>
        <v/>
      </c>
    </row>
    <row r="329" spans="1:10" x14ac:dyDescent="0.25">
      <c r="A329" t="s">
        <v>759</v>
      </c>
      <c r="B329" t="s">
        <v>794</v>
      </c>
      <c r="C329" t="s">
        <v>797</v>
      </c>
      <c r="H329" s="1" t="s">
        <v>518</v>
      </c>
      <c r="I329" t="s">
        <v>517</v>
      </c>
      <c r="J329" t="str">
        <f>_xlfn.IFNA(IF(VLOOKUP(I329,Regels!B:F,5,FALSE)=0,"",VLOOKUP(I329,Regels!B:F,5,FALSE)),"")</f>
        <v/>
      </c>
    </row>
    <row r="330" spans="1:10" x14ac:dyDescent="0.25">
      <c r="A330" t="s">
        <v>759</v>
      </c>
      <c r="B330" t="s">
        <v>794</v>
      </c>
      <c r="C330" t="s">
        <v>797</v>
      </c>
      <c r="H330" s="1" t="s">
        <v>521</v>
      </c>
      <c r="I330" t="s">
        <v>520</v>
      </c>
      <c r="J330" t="str">
        <f>_xlfn.IFNA(IF(VLOOKUP(I330,Regels!B:F,5,FALSE)=0,"",VLOOKUP(I330,Regels!B:F,5,FALSE)),"")</f>
        <v/>
      </c>
    </row>
    <row r="331" spans="1:10" x14ac:dyDescent="0.25">
      <c r="A331" t="s">
        <v>759</v>
      </c>
      <c r="B331" t="s">
        <v>794</v>
      </c>
      <c r="C331" t="s">
        <v>798</v>
      </c>
      <c r="D331" t="s">
        <v>771</v>
      </c>
      <c r="H331" s="1" t="s">
        <v>618</v>
      </c>
      <c r="I331" t="s">
        <v>58</v>
      </c>
      <c r="J331" t="str">
        <f>_xlfn.IFNA(IF(VLOOKUP(I331,Regels!B:F,5,FALSE)=0,"",VLOOKUP(I331,Regels!B:F,5,FALSE)),"")</f>
        <v>0001</v>
      </c>
    </row>
    <row r="332" spans="1:10" x14ac:dyDescent="0.25">
      <c r="A332" t="s">
        <v>759</v>
      </c>
      <c r="B332" t="s">
        <v>794</v>
      </c>
      <c r="C332" t="s">
        <v>798</v>
      </c>
      <c r="D332" t="s">
        <v>696</v>
      </c>
      <c r="H332" s="1" t="s">
        <v>562</v>
      </c>
      <c r="I332" t="s">
        <v>563</v>
      </c>
      <c r="J332" t="str">
        <f>_xlfn.IFNA(IF(VLOOKUP(I332,Regels!B:F,5,FALSE)=0,"",VLOOKUP(I332,Regels!B:F,5,FALSE)),"")</f>
        <v/>
      </c>
    </row>
    <row r="333" spans="1:10" x14ac:dyDescent="0.25">
      <c r="A333" t="s">
        <v>759</v>
      </c>
      <c r="B333" t="s">
        <v>794</v>
      </c>
      <c r="C333" t="s">
        <v>798</v>
      </c>
      <c r="D333" t="s">
        <v>607</v>
      </c>
      <c r="H333" s="1" t="s">
        <v>75</v>
      </c>
      <c r="I333" t="s">
        <v>74</v>
      </c>
      <c r="J333" t="str">
        <f>_xlfn.IFNA(IF(VLOOKUP(I333,Regels!B:F,5,FALSE)=0,"",VLOOKUP(I333,Regels!B:F,5,FALSE)),"")</f>
        <v>0001</v>
      </c>
    </row>
    <row r="334" spans="1:10" x14ac:dyDescent="0.25">
      <c r="A334" t="s">
        <v>759</v>
      </c>
      <c r="B334" t="s">
        <v>794</v>
      </c>
      <c r="C334" t="s">
        <v>798</v>
      </c>
      <c r="D334" t="s">
        <v>608</v>
      </c>
      <c r="H334" s="1" t="s">
        <v>562</v>
      </c>
      <c r="I334" t="s">
        <v>563</v>
      </c>
      <c r="J334" t="str">
        <f>_xlfn.IFNA(IF(VLOOKUP(I334,Regels!B:F,5,FALSE)=0,"",VLOOKUP(I334,Regels!B:F,5,FALSE)),"")</f>
        <v/>
      </c>
    </row>
    <row r="335" spans="1:10" x14ac:dyDescent="0.25">
      <c r="A335" t="s">
        <v>759</v>
      </c>
      <c r="B335" t="s">
        <v>794</v>
      </c>
      <c r="C335" t="s">
        <v>799</v>
      </c>
      <c r="H335" s="1" t="s">
        <v>473</v>
      </c>
      <c r="I335" t="s">
        <v>472</v>
      </c>
      <c r="J335" t="str">
        <f>_xlfn.IFNA(IF(VLOOKUP(I335,Regels!B:F,5,FALSE)=0,"",VLOOKUP(I335,Regels!B:F,5,FALSE)),"")</f>
        <v/>
      </c>
    </row>
    <row r="336" spans="1:10" x14ac:dyDescent="0.25">
      <c r="A336" t="s">
        <v>759</v>
      </c>
      <c r="B336" t="s">
        <v>794</v>
      </c>
      <c r="C336" t="s">
        <v>800</v>
      </c>
      <c r="D336" t="s">
        <v>801</v>
      </c>
      <c r="H336" s="1" t="s">
        <v>222</v>
      </c>
      <c r="I336" t="s">
        <v>221</v>
      </c>
      <c r="J336" t="str">
        <f>_xlfn.IFNA(IF(VLOOKUP(I336,Regels!B:F,5,FALSE)=0,"",VLOOKUP(I336,Regels!B:F,5,FALSE)),"")</f>
        <v>9321</v>
      </c>
    </row>
    <row r="337" spans="1:10" ht="30" x14ac:dyDescent="0.25">
      <c r="A337" t="s">
        <v>759</v>
      </c>
      <c r="B337" t="s">
        <v>794</v>
      </c>
      <c r="C337" t="s">
        <v>800</v>
      </c>
      <c r="D337" t="s">
        <v>801</v>
      </c>
      <c r="H337" s="1" t="s">
        <v>226</v>
      </c>
      <c r="I337" t="s">
        <v>225</v>
      </c>
      <c r="J337" t="str">
        <f>_xlfn.IFNA(IF(VLOOKUP(I337,Regels!B:F,5,FALSE)=0,"",VLOOKUP(I337,Regels!B:F,5,FALSE)),"")</f>
        <v>9322</v>
      </c>
    </row>
    <row r="338" spans="1:10" x14ac:dyDescent="0.25">
      <c r="A338" t="s">
        <v>759</v>
      </c>
      <c r="B338" t="s">
        <v>794</v>
      </c>
      <c r="C338" t="s">
        <v>800</v>
      </c>
      <c r="D338" t="s">
        <v>802</v>
      </c>
      <c r="H338" s="1" t="s">
        <v>594</v>
      </c>
      <c r="I338" t="s">
        <v>595</v>
      </c>
      <c r="J338" t="str">
        <f>_xlfn.IFNA(IF(VLOOKUP(I338,Regels!B:F,5,FALSE)=0,"",VLOOKUP(I338,Regels!B:F,5,FALSE)),"")</f>
        <v/>
      </c>
    </row>
    <row r="339" spans="1:10" x14ac:dyDescent="0.25">
      <c r="A339" t="s">
        <v>759</v>
      </c>
      <c r="B339" t="s">
        <v>794</v>
      </c>
      <c r="C339" t="s">
        <v>800</v>
      </c>
      <c r="D339" t="s">
        <v>802</v>
      </c>
      <c r="H339" s="1" t="s">
        <v>752</v>
      </c>
      <c r="I339" t="s">
        <v>753</v>
      </c>
      <c r="J339" t="str">
        <f>_xlfn.IFNA(IF(VLOOKUP(I339,Regels!B:F,5,FALSE)=0,"",VLOOKUP(I339,Regels!B:F,5,FALSE)),"")</f>
        <v/>
      </c>
    </row>
    <row r="340" spans="1:10" x14ac:dyDescent="0.25">
      <c r="A340" t="s">
        <v>759</v>
      </c>
      <c r="B340" t="s">
        <v>794</v>
      </c>
      <c r="C340" t="s">
        <v>800</v>
      </c>
      <c r="D340" t="s">
        <v>754</v>
      </c>
      <c r="H340" s="1" t="s">
        <v>118</v>
      </c>
      <c r="I340" t="s">
        <v>117</v>
      </c>
      <c r="J340" t="str">
        <f>_xlfn.IFNA(IF(VLOOKUP(I340,Regels!B:F,5,FALSE)=0,"",VLOOKUP(I340,Regels!B:F,5,FALSE)),"")</f>
        <v>0001</v>
      </c>
    </row>
    <row r="341" spans="1:10" x14ac:dyDescent="0.25">
      <c r="A341" t="s">
        <v>759</v>
      </c>
      <c r="B341" t="s">
        <v>794</v>
      </c>
      <c r="C341" t="s">
        <v>800</v>
      </c>
      <c r="D341" t="s">
        <v>754</v>
      </c>
      <c r="H341" s="1" t="s">
        <v>188</v>
      </c>
      <c r="I341" t="s">
        <v>187</v>
      </c>
      <c r="J341" t="str">
        <f>_xlfn.IFNA(IF(VLOOKUP(I341,Regels!B:F,5,FALSE)=0,"",VLOOKUP(I341,Regels!B:F,5,FALSE)),"")</f>
        <v>9309</v>
      </c>
    </row>
    <row r="342" spans="1:10" x14ac:dyDescent="0.25">
      <c r="A342" t="s">
        <v>759</v>
      </c>
      <c r="B342" t="s">
        <v>794</v>
      </c>
      <c r="C342" t="s">
        <v>800</v>
      </c>
      <c r="D342" t="s">
        <v>754</v>
      </c>
      <c r="H342" s="1" t="s">
        <v>512</v>
      </c>
      <c r="I342" t="s">
        <v>511</v>
      </c>
      <c r="J342" t="str">
        <f>_xlfn.IFNA(IF(VLOOKUP(I342,Regels!B:F,5,FALSE)=0,"",VLOOKUP(I342,Regels!B:F,5,FALSE)),"")</f>
        <v/>
      </c>
    </row>
    <row r="343" spans="1:10" x14ac:dyDescent="0.25">
      <c r="A343" t="s">
        <v>759</v>
      </c>
      <c r="B343" t="s">
        <v>794</v>
      </c>
      <c r="C343" t="s">
        <v>800</v>
      </c>
      <c r="D343" t="s">
        <v>755</v>
      </c>
      <c r="G343" t="s">
        <v>756</v>
      </c>
      <c r="H343" s="1" t="s">
        <v>601</v>
      </c>
      <c r="I343" t="s">
        <v>602</v>
      </c>
      <c r="J343" t="str">
        <f>_xlfn.IFNA(IF(VLOOKUP(I343,Regels!B:F,5,FALSE)=0,"",VLOOKUP(I343,Regels!B:F,5,FALSE)),"")</f>
        <v/>
      </c>
    </row>
    <row r="344" spans="1:10" x14ac:dyDescent="0.25">
      <c r="A344" t="s">
        <v>759</v>
      </c>
      <c r="B344" t="s">
        <v>794</v>
      </c>
      <c r="C344" t="s">
        <v>800</v>
      </c>
      <c r="D344" t="s">
        <v>803</v>
      </c>
      <c r="H344" s="1" t="s">
        <v>533</v>
      </c>
      <c r="I344" t="s">
        <v>532</v>
      </c>
      <c r="J344" t="str">
        <f>_xlfn.IFNA(IF(VLOOKUP(I344,Regels!B:F,5,FALSE)=0,"",VLOOKUP(I344,Regels!B:F,5,FALSE)),"")</f>
        <v/>
      </c>
    </row>
    <row r="345" spans="1:10" x14ac:dyDescent="0.25">
      <c r="A345" t="s">
        <v>759</v>
      </c>
      <c r="B345" t="s">
        <v>794</v>
      </c>
      <c r="C345" t="s">
        <v>800</v>
      </c>
      <c r="D345" t="s">
        <v>804</v>
      </c>
      <c r="H345" s="1" t="s">
        <v>594</v>
      </c>
      <c r="I345" t="s">
        <v>595</v>
      </c>
      <c r="J345" t="str">
        <f>_xlfn.IFNA(IF(VLOOKUP(I345,Regels!B:F,5,FALSE)=0,"",VLOOKUP(I345,Regels!B:F,5,FALSE)),"")</f>
        <v/>
      </c>
    </row>
    <row r="346" spans="1:10" x14ac:dyDescent="0.25">
      <c r="A346" t="s">
        <v>759</v>
      </c>
      <c r="B346" t="s">
        <v>794</v>
      </c>
      <c r="C346" t="s">
        <v>800</v>
      </c>
      <c r="D346" t="s">
        <v>804</v>
      </c>
      <c r="H346" s="1" t="s">
        <v>663</v>
      </c>
      <c r="I346" t="s">
        <v>664</v>
      </c>
      <c r="J346" t="str">
        <f>_xlfn.IFNA(IF(VLOOKUP(I346,Regels!B:F,5,FALSE)=0,"",VLOOKUP(I346,Regels!B:F,5,FALSE)),"")</f>
        <v/>
      </c>
    </row>
    <row r="347" spans="1:10" x14ac:dyDescent="0.25">
      <c r="A347" t="s">
        <v>759</v>
      </c>
      <c r="B347" t="s">
        <v>794</v>
      </c>
      <c r="C347" t="s">
        <v>800</v>
      </c>
      <c r="D347" t="s">
        <v>805</v>
      </c>
      <c r="H347" s="1" t="s">
        <v>37</v>
      </c>
      <c r="I347" t="s">
        <v>36</v>
      </c>
      <c r="J347" t="str">
        <f>_xlfn.IFNA(IF(VLOOKUP(I347,Regels!B:F,5,FALSE)=0,"",VLOOKUP(I347,Regels!B:F,5,FALSE)),"")</f>
        <v>0001</v>
      </c>
    </row>
    <row r="348" spans="1:10" x14ac:dyDescent="0.25">
      <c r="A348" t="s">
        <v>759</v>
      </c>
      <c r="B348" t="s">
        <v>794</v>
      </c>
      <c r="C348" t="s">
        <v>800</v>
      </c>
      <c r="D348" t="s">
        <v>806</v>
      </c>
      <c r="H348" s="1" t="s">
        <v>594</v>
      </c>
      <c r="I348" t="s">
        <v>595</v>
      </c>
      <c r="J348" t="str">
        <f>_xlfn.IFNA(IF(VLOOKUP(I348,Regels!B:F,5,FALSE)=0,"",VLOOKUP(I348,Regels!B:F,5,FALSE)),"")</f>
        <v/>
      </c>
    </row>
    <row r="349" spans="1:10" x14ac:dyDescent="0.25">
      <c r="A349" t="s">
        <v>759</v>
      </c>
      <c r="B349" t="s">
        <v>794</v>
      </c>
      <c r="C349" t="s">
        <v>800</v>
      </c>
      <c r="D349" t="s">
        <v>806</v>
      </c>
      <c r="H349" s="1" t="s">
        <v>752</v>
      </c>
      <c r="I349" t="s">
        <v>753</v>
      </c>
      <c r="J349" t="str">
        <f>_xlfn.IFNA(IF(VLOOKUP(I349,Regels!B:F,5,FALSE)=0,"",VLOOKUP(I349,Regels!B:F,5,FALSE)),"")</f>
        <v/>
      </c>
    </row>
    <row r="350" spans="1:10" x14ac:dyDescent="0.25">
      <c r="A350" t="s">
        <v>759</v>
      </c>
      <c r="B350" t="s">
        <v>794</v>
      </c>
      <c r="C350" t="s">
        <v>800</v>
      </c>
      <c r="D350" t="s">
        <v>807</v>
      </c>
      <c r="H350" s="1" t="s">
        <v>108</v>
      </c>
      <c r="I350" t="s">
        <v>107</v>
      </c>
      <c r="J350" t="str">
        <f>_xlfn.IFNA(IF(VLOOKUP(I350,Regels!B:F,5,FALSE)=0,"",VLOOKUP(I350,Regels!B:F,5,FALSE)),"")</f>
        <v>0001</v>
      </c>
    </row>
    <row r="351" spans="1:10" x14ac:dyDescent="0.25">
      <c r="A351" t="s">
        <v>759</v>
      </c>
      <c r="B351" t="s">
        <v>794</v>
      </c>
      <c r="C351" t="s">
        <v>800</v>
      </c>
      <c r="D351" t="s">
        <v>807</v>
      </c>
      <c r="H351" s="1" t="s">
        <v>210</v>
      </c>
      <c r="I351" t="s">
        <v>209</v>
      </c>
      <c r="J351" t="str">
        <f>_xlfn.IFNA(IF(VLOOKUP(I351,Regels!B:F,5,FALSE)=0,"",VLOOKUP(I351,Regels!B:F,5,FALSE)),"")</f>
        <v>0001</v>
      </c>
    </row>
    <row r="352" spans="1:10" x14ac:dyDescent="0.25">
      <c r="A352" t="s">
        <v>759</v>
      </c>
      <c r="B352" t="s">
        <v>794</v>
      </c>
      <c r="C352" t="s">
        <v>800</v>
      </c>
      <c r="D352" t="s">
        <v>807</v>
      </c>
      <c r="H352" s="1" t="s">
        <v>455</v>
      </c>
      <c r="I352" t="s">
        <v>454</v>
      </c>
      <c r="J352" t="str">
        <f>_xlfn.IFNA(IF(VLOOKUP(I352,Regels!B:F,5,FALSE)=0,"",VLOOKUP(I352,Regels!B:F,5,FALSE)),"")</f>
        <v/>
      </c>
    </row>
    <row r="353" spans="1:10" x14ac:dyDescent="0.25">
      <c r="A353" t="s">
        <v>759</v>
      </c>
      <c r="B353" t="s">
        <v>794</v>
      </c>
      <c r="C353" t="s">
        <v>800</v>
      </c>
      <c r="D353" t="s">
        <v>807</v>
      </c>
      <c r="H353" s="1" t="s">
        <v>503</v>
      </c>
      <c r="I353" t="s">
        <v>502</v>
      </c>
      <c r="J353" t="str">
        <f>_xlfn.IFNA(IF(VLOOKUP(I353,Regels!B:F,5,FALSE)=0,"",VLOOKUP(I353,Regels!B:F,5,FALSE)),"")</f>
        <v/>
      </c>
    </row>
    <row r="354" spans="1:10" x14ac:dyDescent="0.25">
      <c r="A354" t="s">
        <v>759</v>
      </c>
      <c r="B354" t="s">
        <v>794</v>
      </c>
      <c r="C354" t="s">
        <v>800</v>
      </c>
      <c r="D354" t="s">
        <v>808</v>
      </c>
      <c r="E354" t="s">
        <v>809</v>
      </c>
      <c r="H354" s="1" t="s">
        <v>455</v>
      </c>
      <c r="I354" t="s">
        <v>454</v>
      </c>
      <c r="J354" t="str">
        <f>_xlfn.IFNA(IF(VLOOKUP(I354,Regels!B:F,5,FALSE)=0,"",VLOOKUP(I354,Regels!B:F,5,FALSE)),"")</f>
        <v/>
      </c>
    </row>
    <row r="355" spans="1:10" x14ac:dyDescent="0.25">
      <c r="A355" t="s">
        <v>759</v>
      </c>
      <c r="B355" t="s">
        <v>794</v>
      </c>
      <c r="C355" t="s">
        <v>800</v>
      </c>
      <c r="D355" t="s">
        <v>808</v>
      </c>
      <c r="E355" t="s">
        <v>810</v>
      </c>
      <c r="H355" s="1" t="s">
        <v>594</v>
      </c>
      <c r="I355" t="s">
        <v>595</v>
      </c>
      <c r="J355" t="str">
        <f>_xlfn.IFNA(IF(VLOOKUP(I355,Regels!B:F,5,FALSE)=0,"",VLOOKUP(I355,Regels!B:F,5,FALSE)),"")</f>
        <v/>
      </c>
    </row>
    <row r="356" spans="1:10" x14ac:dyDescent="0.25">
      <c r="A356" t="s">
        <v>759</v>
      </c>
      <c r="B356" t="s">
        <v>794</v>
      </c>
      <c r="C356" t="s">
        <v>800</v>
      </c>
      <c r="D356" t="s">
        <v>808</v>
      </c>
      <c r="E356" t="s">
        <v>810</v>
      </c>
      <c r="H356" s="1" t="s">
        <v>752</v>
      </c>
      <c r="I356" t="s">
        <v>753</v>
      </c>
      <c r="J356" t="str">
        <f>_xlfn.IFNA(IF(VLOOKUP(I356,Regels!B:F,5,FALSE)=0,"",VLOOKUP(I356,Regels!B:F,5,FALSE)),"")</f>
        <v/>
      </c>
    </row>
    <row r="357" spans="1:10" x14ac:dyDescent="0.25">
      <c r="A357" t="s">
        <v>759</v>
      </c>
      <c r="B357" t="s">
        <v>794</v>
      </c>
      <c r="C357" t="s">
        <v>800</v>
      </c>
      <c r="D357" t="s">
        <v>808</v>
      </c>
      <c r="E357" t="s">
        <v>789</v>
      </c>
      <c r="H357" s="1" t="s">
        <v>106</v>
      </c>
      <c r="I357" t="s">
        <v>105</v>
      </c>
      <c r="J357" t="str">
        <f>_xlfn.IFNA(IF(VLOOKUP(I357,Regels!B:F,5,FALSE)=0,"",VLOOKUP(I357,Regels!B:F,5,FALSE)),"")</f>
        <v>0001</v>
      </c>
    </row>
    <row r="358" spans="1:10" x14ac:dyDescent="0.25">
      <c r="A358" t="s">
        <v>759</v>
      </c>
      <c r="B358" t="s">
        <v>794</v>
      </c>
      <c r="C358" t="s">
        <v>800</v>
      </c>
      <c r="D358" t="s">
        <v>808</v>
      </c>
      <c r="E358" t="s">
        <v>790</v>
      </c>
      <c r="G358" t="s">
        <v>791</v>
      </c>
      <c r="H358" s="1" t="s">
        <v>580</v>
      </c>
      <c r="I358" t="s">
        <v>581</v>
      </c>
      <c r="J358" t="str">
        <f>_xlfn.IFNA(IF(VLOOKUP(I358,Regels!B:F,5,FALSE)=0,"",VLOOKUP(I358,Regels!B:F,5,FALSE)),"")</f>
        <v/>
      </c>
    </row>
    <row r="359" spans="1:10" x14ac:dyDescent="0.25">
      <c r="A359" t="s">
        <v>759</v>
      </c>
      <c r="B359" t="s">
        <v>794</v>
      </c>
      <c r="C359" t="s">
        <v>800</v>
      </c>
      <c r="D359" t="s">
        <v>811</v>
      </c>
      <c r="H359" s="1" t="s">
        <v>33</v>
      </c>
      <c r="I359" t="s">
        <v>32</v>
      </c>
      <c r="J359" t="str">
        <f>_xlfn.IFNA(IF(VLOOKUP(I359,Regels!B:F,5,FALSE)=0,"",VLOOKUP(I359,Regels!B:F,5,FALSE)),"")</f>
        <v>0001</v>
      </c>
    </row>
    <row r="360" spans="1:10" x14ac:dyDescent="0.25">
      <c r="A360" t="s">
        <v>759</v>
      </c>
      <c r="B360" t="s">
        <v>794</v>
      </c>
      <c r="C360" t="s">
        <v>800</v>
      </c>
      <c r="D360" t="s">
        <v>812</v>
      </c>
      <c r="G360" t="s">
        <v>813</v>
      </c>
      <c r="H360" s="1" t="s">
        <v>580</v>
      </c>
      <c r="I360" t="s">
        <v>581</v>
      </c>
      <c r="J360" t="str">
        <f>_xlfn.IFNA(IF(VLOOKUP(I360,Regels!B:F,5,FALSE)=0,"",VLOOKUP(I360,Regels!B:F,5,FALSE)),"")</f>
        <v/>
      </c>
    </row>
    <row r="361" spans="1:10" x14ac:dyDescent="0.25">
      <c r="A361" t="s">
        <v>759</v>
      </c>
      <c r="B361" t="s">
        <v>794</v>
      </c>
      <c r="C361" t="s">
        <v>800</v>
      </c>
      <c r="D361" t="s">
        <v>814</v>
      </c>
      <c r="H361" s="1" t="s">
        <v>27</v>
      </c>
      <c r="I361" t="s">
        <v>26</v>
      </c>
      <c r="J361" t="str">
        <f>_xlfn.IFNA(IF(VLOOKUP(I361,Regels!B:F,5,FALSE)=0,"",VLOOKUP(I361,Regels!B:F,5,FALSE)),"")</f>
        <v>0001</v>
      </c>
    </row>
    <row r="362" spans="1:10" x14ac:dyDescent="0.25">
      <c r="A362" t="s">
        <v>759</v>
      </c>
      <c r="B362" t="s">
        <v>794</v>
      </c>
      <c r="C362" t="s">
        <v>800</v>
      </c>
      <c r="D362" t="s">
        <v>814</v>
      </c>
      <c r="H362" s="1" t="s">
        <v>29</v>
      </c>
      <c r="I362" t="s">
        <v>28</v>
      </c>
      <c r="J362" t="str">
        <f>_xlfn.IFNA(IF(VLOOKUP(I362,Regels!B:F,5,FALSE)=0,"",VLOOKUP(I362,Regels!B:F,5,FALSE)),"")</f>
        <v>0001</v>
      </c>
    </row>
    <row r="363" spans="1:10" x14ac:dyDescent="0.25">
      <c r="A363" t="s">
        <v>759</v>
      </c>
      <c r="B363" t="s">
        <v>794</v>
      </c>
      <c r="C363" t="s">
        <v>800</v>
      </c>
      <c r="D363" t="s">
        <v>814</v>
      </c>
      <c r="H363" s="1" t="s">
        <v>99</v>
      </c>
      <c r="I363" t="s">
        <v>98</v>
      </c>
      <c r="J363" t="str">
        <f>_xlfn.IFNA(IF(VLOOKUP(I363,Regels!B:F,5,FALSE)=0,"",VLOOKUP(I363,Regels!B:F,5,FALSE)),"")</f>
        <v/>
      </c>
    </row>
    <row r="364" spans="1:10" x14ac:dyDescent="0.25">
      <c r="A364" t="s">
        <v>759</v>
      </c>
      <c r="B364" t="s">
        <v>794</v>
      </c>
      <c r="C364" t="s">
        <v>800</v>
      </c>
      <c r="D364" t="s">
        <v>814</v>
      </c>
      <c r="H364" s="1" t="s">
        <v>533</v>
      </c>
      <c r="I364" t="s">
        <v>532</v>
      </c>
      <c r="J364" t="str">
        <f>_xlfn.IFNA(IF(VLOOKUP(I364,Regels!B:F,5,FALSE)=0,"",VLOOKUP(I364,Regels!B:F,5,FALSE)),"")</f>
        <v/>
      </c>
    </row>
    <row r="365" spans="1:10" x14ac:dyDescent="0.25">
      <c r="A365" t="s">
        <v>759</v>
      </c>
      <c r="B365" t="s">
        <v>794</v>
      </c>
      <c r="C365" t="s">
        <v>800</v>
      </c>
      <c r="D365" t="s">
        <v>815</v>
      </c>
      <c r="H365" s="1" t="s">
        <v>594</v>
      </c>
      <c r="I365" t="s">
        <v>595</v>
      </c>
      <c r="J365" t="str">
        <f>_xlfn.IFNA(IF(VLOOKUP(I365,Regels!B:F,5,FALSE)=0,"",VLOOKUP(I365,Regels!B:F,5,FALSE)),"")</f>
        <v/>
      </c>
    </row>
    <row r="366" spans="1:10" x14ac:dyDescent="0.25">
      <c r="A366" t="s">
        <v>759</v>
      </c>
      <c r="B366" t="s">
        <v>794</v>
      </c>
      <c r="C366" t="s">
        <v>800</v>
      </c>
      <c r="D366" t="s">
        <v>815</v>
      </c>
      <c r="H366" s="1" t="s">
        <v>663</v>
      </c>
      <c r="I366" t="s">
        <v>664</v>
      </c>
      <c r="J366" t="str">
        <f>_xlfn.IFNA(IF(VLOOKUP(I366,Regels!B:F,5,FALSE)=0,"",VLOOKUP(I366,Regels!B:F,5,FALSE)),"")</f>
        <v/>
      </c>
    </row>
    <row r="367" spans="1:10" x14ac:dyDescent="0.25">
      <c r="A367" t="s">
        <v>759</v>
      </c>
      <c r="B367" t="s">
        <v>794</v>
      </c>
      <c r="C367" t="s">
        <v>800</v>
      </c>
      <c r="D367" t="s">
        <v>816</v>
      </c>
      <c r="H367" s="1" t="s">
        <v>27</v>
      </c>
      <c r="I367" t="s">
        <v>26</v>
      </c>
      <c r="J367" t="str">
        <f>_xlfn.IFNA(IF(VLOOKUP(I367,Regels!B:F,5,FALSE)=0,"",VLOOKUP(I367,Regels!B:F,5,FALSE)),"")</f>
        <v>0001</v>
      </c>
    </row>
    <row r="368" spans="1:10" x14ac:dyDescent="0.25">
      <c r="A368" t="s">
        <v>759</v>
      </c>
      <c r="B368" t="s">
        <v>794</v>
      </c>
      <c r="C368" t="s">
        <v>800</v>
      </c>
      <c r="D368" t="s">
        <v>816</v>
      </c>
      <c r="H368" s="1" t="s">
        <v>29</v>
      </c>
      <c r="I368" t="s">
        <v>28</v>
      </c>
      <c r="J368" t="str">
        <f>_xlfn.IFNA(IF(VLOOKUP(I368,Regels!B:F,5,FALSE)=0,"",VLOOKUP(I368,Regels!B:F,5,FALSE)),"")</f>
        <v>0001</v>
      </c>
    </row>
    <row r="369" spans="1:10" x14ac:dyDescent="0.25">
      <c r="A369" t="s">
        <v>759</v>
      </c>
      <c r="B369" t="s">
        <v>794</v>
      </c>
      <c r="C369" t="s">
        <v>800</v>
      </c>
      <c r="D369" t="s">
        <v>816</v>
      </c>
      <c r="H369" s="1" t="s">
        <v>108</v>
      </c>
      <c r="I369" t="s">
        <v>107</v>
      </c>
      <c r="J369" t="str">
        <f>_xlfn.IFNA(IF(VLOOKUP(I369,Regels!B:F,5,FALSE)=0,"",VLOOKUP(I369,Regels!B:F,5,FALSE)),"")</f>
        <v>0001</v>
      </c>
    </row>
    <row r="370" spans="1:10" x14ac:dyDescent="0.25">
      <c r="A370" t="s">
        <v>759</v>
      </c>
      <c r="B370" t="s">
        <v>794</v>
      </c>
      <c r="C370" t="s">
        <v>800</v>
      </c>
      <c r="D370" t="s">
        <v>816</v>
      </c>
      <c r="H370" s="1" t="s">
        <v>455</v>
      </c>
      <c r="I370" t="s">
        <v>454</v>
      </c>
      <c r="J370" t="str">
        <f>_xlfn.IFNA(IF(VLOOKUP(I370,Regels!B:F,5,FALSE)=0,"",VLOOKUP(I370,Regels!B:F,5,FALSE)),"")</f>
        <v/>
      </c>
    </row>
    <row r="371" spans="1:10" x14ac:dyDescent="0.25">
      <c r="A371" t="s">
        <v>759</v>
      </c>
      <c r="B371" t="s">
        <v>794</v>
      </c>
      <c r="C371" t="s">
        <v>800</v>
      </c>
      <c r="D371" t="s">
        <v>817</v>
      </c>
      <c r="E371" t="s">
        <v>809</v>
      </c>
      <c r="H371" s="1" t="s">
        <v>455</v>
      </c>
      <c r="I371" t="s">
        <v>454</v>
      </c>
      <c r="J371" t="str">
        <f>_xlfn.IFNA(IF(VLOOKUP(I371,Regels!B:F,5,FALSE)=0,"",VLOOKUP(I371,Regels!B:F,5,FALSE)),"")</f>
        <v/>
      </c>
    </row>
    <row r="372" spans="1:10" x14ac:dyDescent="0.25">
      <c r="A372" t="s">
        <v>759</v>
      </c>
      <c r="B372" t="s">
        <v>794</v>
      </c>
      <c r="C372" t="s">
        <v>800</v>
      </c>
      <c r="D372" t="s">
        <v>817</v>
      </c>
      <c r="E372" t="s">
        <v>810</v>
      </c>
      <c r="H372" s="1" t="s">
        <v>594</v>
      </c>
      <c r="I372" t="s">
        <v>595</v>
      </c>
      <c r="J372" t="str">
        <f>_xlfn.IFNA(IF(VLOOKUP(I372,Regels!B:F,5,FALSE)=0,"",VLOOKUP(I372,Regels!B:F,5,FALSE)),"")</f>
        <v/>
      </c>
    </row>
    <row r="373" spans="1:10" x14ac:dyDescent="0.25">
      <c r="A373" t="s">
        <v>759</v>
      </c>
      <c r="B373" t="s">
        <v>794</v>
      </c>
      <c r="C373" t="s">
        <v>800</v>
      </c>
      <c r="D373" t="s">
        <v>817</v>
      </c>
      <c r="E373" t="s">
        <v>810</v>
      </c>
      <c r="H373" s="1" t="s">
        <v>752</v>
      </c>
      <c r="I373" t="s">
        <v>753</v>
      </c>
      <c r="J373" t="str">
        <f>_xlfn.IFNA(IF(VLOOKUP(I373,Regels!B:F,5,FALSE)=0,"",VLOOKUP(I373,Regels!B:F,5,FALSE)),"")</f>
        <v/>
      </c>
    </row>
    <row r="374" spans="1:10" x14ac:dyDescent="0.25">
      <c r="A374" t="s">
        <v>759</v>
      </c>
      <c r="B374" t="s">
        <v>794</v>
      </c>
      <c r="C374" t="s">
        <v>800</v>
      </c>
      <c r="D374" t="s">
        <v>817</v>
      </c>
      <c r="E374" t="s">
        <v>789</v>
      </c>
      <c r="H374" s="1" t="s">
        <v>106</v>
      </c>
      <c r="I374" t="s">
        <v>105</v>
      </c>
      <c r="J374" t="str">
        <f>_xlfn.IFNA(IF(VLOOKUP(I374,Regels!B:F,5,FALSE)=0,"",VLOOKUP(I374,Regels!B:F,5,FALSE)),"")</f>
        <v>0001</v>
      </c>
    </row>
    <row r="375" spans="1:10" x14ac:dyDescent="0.25">
      <c r="A375" t="s">
        <v>759</v>
      </c>
      <c r="B375" t="s">
        <v>794</v>
      </c>
      <c r="C375" t="s">
        <v>800</v>
      </c>
      <c r="D375" t="s">
        <v>817</v>
      </c>
      <c r="E375" t="s">
        <v>790</v>
      </c>
      <c r="G375" t="s">
        <v>791</v>
      </c>
      <c r="H375" s="1" t="s">
        <v>580</v>
      </c>
      <c r="I375" t="s">
        <v>581</v>
      </c>
      <c r="J375" t="str">
        <f>_xlfn.IFNA(IF(VLOOKUP(I375,Regels!B:F,5,FALSE)=0,"",VLOOKUP(I375,Regels!B:F,5,FALSE)),"")</f>
        <v/>
      </c>
    </row>
    <row r="376" spans="1:10" x14ac:dyDescent="0.25">
      <c r="A376" t="s">
        <v>759</v>
      </c>
      <c r="B376" t="s">
        <v>794</v>
      </c>
      <c r="C376" t="s">
        <v>800</v>
      </c>
      <c r="D376" t="s">
        <v>818</v>
      </c>
      <c r="H376" s="1" t="s">
        <v>102</v>
      </c>
      <c r="I376" t="s">
        <v>101</v>
      </c>
      <c r="J376" t="str">
        <f>_xlfn.IFNA(IF(VLOOKUP(I376,Regels!B:F,5,FALSE)=0,"",VLOOKUP(I376,Regels!B:F,5,FALSE)),"")</f>
        <v>0001</v>
      </c>
    </row>
    <row r="377" spans="1:10" x14ac:dyDescent="0.25">
      <c r="A377" t="s">
        <v>759</v>
      </c>
      <c r="B377" t="s">
        <v>794</v>
      </c>
      <c r="C377" t="s">
        <v>800</v>
      </c>
      <c r="D377" t="s">
        <v>818</v>
      </c>
      <c r="H377" s="1" t="s">
        <v>455</v>
      </c>
      <c r="I377" t="s">
        <v>454</v>
      </c>
      <c r="J377" t="str">
        <f>_xlfn.IFNA(IF(VLOOKUP(I377,Regels!B:F,5,FALSE)=0,"",VLOOKUP(I377,Regels!B:F,5,FALSE)),"")</f>
        <v/>
      </c>
    </row>
    <row r="378" spans="1:10" x14ac:dyDescent="0.25">
      <c r="A378" t="s">
        <v>759</v>
      </c>
      <c r="B378" t="s">
        <v>794</v>
      </c>
      <c r="C378" t="s">
        <v>800</v>
      </c>
      <c r="D378" t="s">
        <v>819</v>
      </c>
      <c r="E378" t="s">
        <v>809</v>
      </c>
      <c r="H378" s="1" t="s">
        <v>455</v>
      </c>
      <c r="I378" t="s">
        <v>454</v>
      </c>
      <c r="J378" t="str">
        <f>_xlfn.IFNA(IF(VLOOKUP(I378,Regels!B:F,5,FALSE)=0,"",VLOOKUP(I378,Regels!B:F,5,FALSE)),"")</f>
        <v/>
      </c>
    </row>
    <row r="379" spans="1:10" x14ac:dyDescent="0.25">
      <c r="A379" t="s">
        <v>759</v>
      </c>
      <c r="B379" t="s">
        <v>794</v>
      </c>
      <c r="C379" t="s">
        <v>800</v>
      </c>
      <c r="D379" t="s">
        <v>819</v>
      </c>
      <c r="E379" t="s">
        <v>810</v>
      </c>
      <c r="H379" s="1" t="s">
        <v>594</v>
      </c>
      <c r="I379" t="s">
        <v>595</v>
      </c>
      <c r="J379" t="str">
        <f>_xlfn.IFNA(IF(VLOOKUP(I379,Regels!B:F,5,FALSE)=0,"",VLOOKUP(I379,Regels!B:F,5,FALSE)),"")</f>
        <v/>
      </c>
    </row>
    <row r="380" spans="1:10" x14ac:dyDescent="0.25">
      <c r="A380" t="s">
        <v>759</v>
      </c>
      <c r="B380" t="s">
        <v>794</v>
      </c>
      <c r="C380" t="s">
        <v>800</v>
      </c>
      <c r="D380" t="s">
        <v>819</v>
      </c>
      <c r="E380" t="s">
        <v>810</v>
      </c>
      <c r="H380" s="1" t="s">
        <v>752</v>
      </c>
      <c r="I380" t="s">
        <v>753</v>
      </c>
      <c r="J380" t="str">
        <f>_xlfn.IFNA(IF(VLOOKUP(I380,Regels!B:F,5,FALSE)=0,"",VLOOKUP(I380,Regels!B:F,5,FALSE)),"")</f>
        <v/>
      </c>
    </row>
    <row r="381" spans="1:10" x14ac:dyDescent="0.25">
      <c r="A381" t="s">
        <v>759</v>
      </c>
      <c r="B381" t="s">
        <v>794</v>
      </c>
      <c r="C381" t="s">
        <v>800</v>
      </c>
      <c r="D381" t="s">
        <v>819</v>
      </c>
      <c r="E381" t="s">
        <v>789</v>
      </c>
      <c r="H381" s="1" t="s">
        <v>106</v>
      </c>
      <c r="I381" t="s">
        <v>105</v>
      </c>
      <c r="J381" t="str">
        <f>_xlfn.IFNA(IF(VLOOKUP(I381,Regels!B:F,5,FALSE)=0,"",VLOOKUP(I381,Regels!B:F,5,FALSE)),"")</f>
        <v>0001</v>
      </c>
    </row>
    <row r="382" spans="1:10" x14ac:dyDescent="0.25">
      <c r="A382" t="s">
        <v>759</v>
      </c>
      <c r="B382" t="s">
        <v>794</v>
      </c>
      <c r="C382" t="s">
        <v>800</v>
      </c>
      <c r="D382" t="s">
        <v>819</v>
      </c>
      <c r="E382" t="s">
        <v>790</v>
      </c>
      <c r="G382" t="s">
        <v>791</v>
      </c>
      <c r="H382" s="1" t="s">
        <v>580</v>
      </c>
      <c r="I382" t="s">
        <v>581</v>
      </c>
      <c r="J382" t="str">
        <f>_xlfn.IFNA(IF(VLOOKUP(I382,Regels!B:F,5,FALSE)=0,"",VLOOKUP(I382,Regels!B:F,5,FALSE)),"")</f>
        <v/>
      </c>
    </row>
    <row r="383" spans="1:10" ht="30" x14ac:dyDescent="0.25">
      <c r="A383" t="s">
        <v>759</v>
      </c>
      <c r="B383" t="s">
        <v>794</v>
      </c>
      <c r="C383" t="s">
        <v>820</v>
      </c>
      <c r="F383" t="s">
        <v>578</v>
      </c>
      <c r="H383" s="1" t="s">
        <v>201</v>
      </c>
      <c r="I383" t="s">
        <v>200</v>
      </c>
      <c r="J383" t="str">
        <f>_xlfn.IFNA(IF(VLOOKUP(I383,Regels!B:F,5,FALSE)=0,"",VLOOKUP(I383,Regels!B:F,5,FALSE)),"")</f>
        <v>8021</v>
      </c>
    </row>
    <row r="384" spans="1:10" x14ac:dyDescent="0.25">
      <c r="A384" t="s">
        <v>759</v>
      </c>
      <c r="B384" t="s">
        <v>794</v>
      </c>
      <c r="C384" t="s">
        <v>820</v>
      </c>
      <c r="F384" t="s">
        <v>578</v>
      </c>
      <c r="H384" s="1" t="s">
        <v>205</v>
      </c>
      <c r="I384" t="s">
        <v>204</v>
      </c>
      <c r="J384" t="str">
        <f>_xlfn.IFNA(IF(VLOOKUP(I384,Regels!B:F,5,FALSE)=0,"",VLOOKUP(I384,Regels!B:F,5,FALSE)),"")</f>
        <v>0001</v>
      </c>
    </row>
    <row r="385" spans="1:10" x14ac:dyDescent="0.25">
      <c r="A385" t="s">
        <v>759</v>
      </c>
      <c r="B385" t="s">
        <v>794</v>
      </c>
      <c r="C385" t="s">
        <v>820</v>
      </c>
      <c r="F385" t="s">
        <v>578</v>
      </c>
      <c r="H385" s="1" t="s">
        <v>207</v>
      </c>
      <c r="I385" t="s">
        <v>206</v>
      </c>
      <c r="J385" t="str">
        <f>_xlfn.IFNA(IF(VLOOKUP(I385,Regels!B:F,5,FALSE)=0,"",VLOOKUP(I385,Regels!B:F,5,FALSE)),"")</f>
        <v>0001</v>
      </c>
    </row>
    <row r="386" spans="1:10" x14ac:dyDescent="0.25">
      <c r="A386" t="s">
        <v>759</v>
      </c>
      <c r="B386" t="s">
        <v>794</v>
      </c>
      <c r="C386" t="s">
        <v>820</v>
      </c>
      <c r="F386" t="s">
        <v>578</v>
      </c>
      <c r="H386" s="1" t="s">
        <v>230</v>
      </c>
      <c r="I386" t="s">
        <v>229</v>
      </c>
      <c r="J386" t="str">
        <f>_xlfn.IFNA(IF(VLOOKUP(I386,Regels!B:F,5,FALSE)=0,"",VLOOKUP(I386,Regels!B:F,5,FALSE)),"")</f>
        <v>8017</v>
      </c>
    </row>
    <row r="387" spans="1:10" x14ac:dyDescent="0.25">
      <c r="A387" t="s">
        <v>759</v>
      </c>
      <c r="B387" t="s">
        <v>794</v>
      </c>
      <c r="C387" t="s">
        <v>821</v>
      </c>
      <c r="D387" t="s">
        <v>822</v>
      </c>
      <c r="F387" t="s">
        <v>578</v>
      </c>
      <c r="H387" s="1" t="s">
        <v>721</v>
      </c>
      <c r="I387" t="s">
        <v>722</v>
      </c>
      <c r="J387" t="str">
        <f>_xlfn.IFNA(IF(VLOOKUP(I387,Regels!B:F,5,FALSE)=0,"",VLOOKUP(I387,Regels!B:F,5,FALSE)),"")</f>
        <v/>
      </c>
    </row>
    <row r="388" spans="1:10" x14ac:dyDescent="0.25">
      <c r="A388" t="s">
        <v>759</v>
      </c>
      <c r="B388" t="s">
        <v>794</v>
      </c>
      <c r="C388" t="s">
        <v>821</v>
      </c>
      <c r="D388" t="s">
        <v>823</v>
      </c>
      <c r="F388" t="s">
        <v>578</v>
      </c>
      <c r="H388" s="1" t="s">
        <v>35</v>
      </c>
      <c r="I388" t="s">
        <v>34</v>
      </c>
      <c r="J388" t="str">
        <f>_xlfn.IFNA(IF(VLOOKUP(I388,Regels!B:F,5,FALSE)=0,"",VLOOKUP(I388,Regels!B:F,5,FALSE)),"")</f>
        <v>0001</v>
      </c>
    </row>
    <row r="389" spans="1:10" x14ac:dyDescent="0.25">
      <c r="A389" t="s">
        <v>759</v>
      </c>
      <c r="B389" t="s">
        <v>794</v>
      </c>
      <c r="C389" t="s">
        <v>821</v>
      </c>
      <c r="D389" t="s">
        <v>824</v>
      </c>
      <c r="F389" t="s">
        <v>578</v>
      </c>
      <c r="H389" s="1" t="s">
        <v>721</v>
      </c>
      <c r="I389" t="s">
        <v>722</v>
      </c>
      <c r="J389" t="str">
        <f>_xlfn.IFNA(IF(VLOOKUP(I389,Regels!B:F,5,FALSE)=0,"",VLOOKUP(I389,Regels!B:F,5,FALSE)),"")</f>
        <v/>
      </c>
    </row>
    <row r="390" spans="1:10" x14ac:dyDescent="0.25">
      <c r="A390" t="s">
        <v>759</v>
      </c>
      <c r="B390" t="s">
        <v>794</v>
      </c>
      <c r="C390" t="s">
        <v>584</v>
      </c>
      <c r="H390" s="1" t="s">
        <v>585</v>
      </c>
      <c r="I390" t="s">
        <v>586</v>
      </c>
      <c r="J390" t="str">
        <f>_xlfn.IFNA(IF(VLOOKUP(I390,Regels!B:F,5,FALSE)=0,"",VLOOKUP(I390,Regels!B:F,5,FALSE)),"")</f>
        <v/>
      </c>
    </row>
    <row r="391" spans="1:10" x14ac:dyDescent="0.25">
      <c r="A391" t="s">
        <v>759</v>
      </c>
      <c r="B391" t="s">
        <v>794</v>
      </c>
      <c r="C391" t="s">
        <v>825</v>
      </c>
      <c r="F391" t="s">
        <v>578</v>
      </c>
      <c r="H391" s="1" t="s">
        <v>113</v>
      </c>
      <c r="I391" t="s">
        <v>112</v>
      </c>
      <c r="J391" t="str">
        <f>_xlfn.IFNA(IF(VLOOKUP(I391,Regels!B:F,5,FALSE)=0,"",VLOOKUP(I391,Regels!B:F,5,FALSE)),"")</f>
        <v>S329</v>
      </c>
    </row>
    <row r="392" spans="1:10" x14ac:dyDescent="0.25">
      <c r="A392" t="s">
        <v>759</v>
      </c>
      <c r="B392" t="s">
        <v>794</v>
      </c>
      <c r="C392" t="s">
        <v>825</v>
      </c>
      <c r="F392" t="s">
        <v>578</v>
      </c>
      <c r="H392" s="1" t="s">
        <v>178</v>
      </c>
      <c r="I392" t="s">
        <v>177</v>
      </c>
      <c r="J392" t="str">
        <f>_xlfn.IFNA(IF(VLOOKUP(I392,Regels!B:F,5,FALSE)=0,"",VLOOKUP(I392,Regels!B:F,5,FALSE)),"")</f>
        <v>1142</v>
      </c>
    </row>
    <row r="393" spans="1:10" x14ac:dyDescent="0.25">
      <c r="A393" t="s">
        <v>759</v>
      </c>
      <c r="B393" t="s">
        <v>794</v>
      </c>
      <c r="C393" t="s">
        <v>826</v>
      </c>
      <c r="F393" t="s">
        <v>578</v>
      </c>
      <c r="H393" s="1" t="s">
        <v>739</v>
      </c>
      <c r="I393" t="s">
        <v>740</v>
      </c>
      <c r="J393" t="str">
        <f>_xlfn.IFNA(IF(VLOOKUP(I393,Regels!B:F,5,FALSE)=0,"",VLOOKUP(I393,Regels!B:F,5,FALSE)),"")</f>
        <v/>
      </c>
    </row>
    <row r="394" spans="1:10" x14ac:dyDescent="0.25">
      <c r="A394" t="s">
        <v>759</v>
      </c>
      <c r="B394" t="s">
        <v>794</v>
      </c>
      <c r="C394" t="s">
        <v>826</v>
      </c>
      <c r="F394" t="s">
        <v>578</v>
      </c>
      <c r="H394" s="1" t="s">
        <v>559</v>
      </c>
      <c r="I394" t="s">
        <v>560</v>
      </c>
      <c r="J394" t="str">
        <f>_xlfn.IFNA(IF(VLOOKUP(I394,Regels!B:F,5,FALSE)=0,"",VLOOKUP(I394,Regels!B:F,5,FALSE)),"")</f>
        <v/>
      </c>
    </row>
    <row r="395" spans="1:10" x14ac:dyDescent="0.25">
      <c r="A395" t="s">
        <v>827</v>
      </c>
      <c r="H395" s="1" t="s">
        <v>219</v>
      </c>
      <c r="I395" t="s">
        <v>218</v>
      </c>
      <c r="J395" t="str">
        <f>_xlfn.IFNA(IF(VLOOKUP(I395,Regels!B:F,5,FALSE)=0,"",VLOOKUP(I395,Regels!B:F,5,FALSE)),"")</f>
        <v>0001</v>
      </c>
    </row>
    <row r="396" spans="1:10" x14ac:dyDescent="0.25">
      <c r="A396" t="s">
        <v>827</v>
      </c>
      <c r="H396" s="1" t="s">
        <v>305</v>
      </c>
      <c r="I396" t="s">
        <v>304</v>
      </c>
      <c r="J396" t="str">
        <f>_xlfn.IFNA(IF(VLOOKUP(I396,Regels!B:F,5,FALSE)=0,"",VLOOKUP(I396,Regels!B:F,5,FALSE)),"")</f>
        <v/>
      </c>
    </row>
    <row r="397" spans="1:10" x14ac:dyDescent="0.25">
      <c r="A397" t="s">
        <v>827</v>
      </c>
      <c r="H397" s="1" t="s">
        <v>332</v>
      </c>
      <c r="I397" t="s">
        <v>331</v>
      </c>
      <c r="J397" t="str">
        <f>_xlfn.IFNA(IF(VLOOKUP(I397,Regels!B:F,5,FALSE)=0,"",VLOOKUP(I397,Regels!B:F,5,FALSE)),"")</f>
        <v/>
      </c>
    </row>
    <row r="398" spans="1:10" x14ac:dyDescent="0.25">
      <c r="A398" t="s">
        <v>827</v>
      </c>
      <c r="H398" s="1" t="s">
        <v>348</v>
      </c>
      <c r="I398" t="s">
        <v>347</v>
      </c>
      <c r="J398" t="str">
        <f>_xlfn.IFNA(IF(VLOOKUP(I398,Regels!B:F,5,FALSE)=0,"",VLOOKUP(I398,Regels!B:F,5,FALSE)),"")</f>
        <v/>
      </c>
    </row>
    <row r="399" spans="1:10" x14ac:dyDescent="0.25">
      <c r="A399" t="s">
        <v>827</v>
      </c>
      <c r="H399" s="1" t="s">
        <v>424</v>
      </c>
      <c r="I399" t="s">
        <v>423</v>
      </c>
      <c r="J399" t="str">
        <f>_xlfn.IFNA(IF(VLOOKUP(I399,Regels!B:F,5,FALSE)=0,"",VLOOKUP(I399,Regels!B:F,5,FALSE)),"")</f>
        <v/>
      </c>
    </row>
    <row r="400" spans="1:10" x14ac:dyDescent="0.25">
      <c r="A400" t="s">
        <v>827</v>
      </c>
      <c r="H400" s="1" t="s">
        <v>467</v>
      </c>
      <c r="I400" t="s">
        <v>466</v>
      </c>
      <c r="J400" t="str">
        <f>_xlfn.IFNA(IF(VLOOKUP(I400,Regels!B:F,5,FALSE)=0,"",VLOOKUP(I400,Regels!B:F,5,FALSE)),"")</f>
        <v/>
      </c>
    </row>
    <row r="401" spans="1:10" x14ac:dyDescent="0.25">
      <c r="A401" t="s">
        <v>827</v>
      </c>
      <c r="H401" s="1" t="s">
        <v>500</v>
      </c>
      <c r="I401" t="s">
        <v>499</v>
      </c>
      <c r="J401" t="str">
        <f>_xlfn.IFNA(IF(VLOOKUP(I401,Regels!B:F,5,FALSE)=0,"",VLOOKUP(I401,Regels!B:F,5,FALSE)),"")</f>
        <v/>
      </c>
    </row>
    <row r="402" spans="1:10" x14ac:dyDescent="0.25">
      <c r="A402" t="s">
        <v>827</v>
      </c>
      <c r="B402" t="s">
        <v>609</v>
      </c>
      <c r="H402" s="1" t="s">
        <v>576</v>
      </c>
      <c r="I402" t="s">
        <v>157</v>
      </c>
      <c r="J402" t="str">
        <f>_xlfn.IFNA(IF(VLOOKUP(I402,Regels!B:F,5,FALSE)=0,"",VLOOKUP(I402,Regels!B:F,5,FALSE)),"")</f>
        <v>0001</v>
      </c>
    </row>
    <row r="403" spans="1:10" x14ac:dyDescent="0.25">
      <c r="A403" t="s">
        <v>827</v>
      </c>
      <c r="B403" t="s">
        <v>609</v>
      </c>
      <c r="C403" t="s">
        <v>610</v>
      </c>
      <c r="F403" t="s">
        <v>578</v>
      </c>
      <c r="H403" s="1" t="s">
        <v>171</v>
      </c>
      <c r="I403" t="s">
        <v>170</v>
      </c>
      <c r="J403" t="str">
        <f>_xlfn.IFNA(IF(VLOOKUP(I403,Regels!B:F,5,FALSE)=0,"",VLOOKUP(I403,Regels!B:F,5,FALSE)),"")</f>
        <v>8187</v>
      </c>
    </row>
    <row r="404" spans="1:10" x14ac:dyDescent="0.25">
      <c r="A404" t="s">
        <v>827</v>
      </c>
      <c r="B404" t="s">
        <v>609</v>
      </c>
      <c r="C404" t="s">
        <v>611</v>
      </c>
      <c r="F404" t="s">
        <v>578</v>
      </c>
      <c r="H404" s="1" t="s">
        <v>46</v>
      </c>
      <c r="I404" t="s">
        <v>45</v>
      </c>
      <c r="J404" t="str">
        <f>_xlfn.IFNA(IF(VLOOKUP(I404,Regels!B:F,5,FALSE)=0,"",VLOOKUP(I404,Regels!B:F,5,FALSE)),"")</f>
        <v>0001</v>
      </c>
    </row>
    <row r="405" spans="1:10" x14ac:dyDescent="0.25">
      <c r="A405" t="s">
        <v>827</v>
      </c>
      <c r="B405" t="s">
        <v>609</v>
      </c>
      <c r="C405" t="s">
        <v>611</v>
      </c>
      <c r="F405" t="s">
        <v>578</v>
      </c>
      <c r="H405" s="1" t="s">
        <v>612</v>
      </c>
      <c r="I405" t="s">
        <v>613</v>
      </c>
      <c r="J405" t="str">
        <f>_xlfn.IFNA(IF(VLOOKUP(I405,Regels!B:F,5,FALSE)=0,"",VLOOKUP(I405,Regels!B:F,5,FALSE)),"")</f>
        <v/>
      </c>
    </row>
    <row r="406" spans="1:10" x14ac:dyDescent="0.25">
      <c r="A406" t="s">
        <v>827</v>
      </c>
      <c r="B406" t="s">
        <v>609</v>
      </c>
      <c r="C406" t="s">
        <v>611</v>
      </c>
      <c r="F406" t="s">
        <v>578</v>
      </c>
      <c r="H406" s="1" t="s">
        <v>614</v>
      </c>
      <c r="I406" t="s">
        <v>615</v>
      </c>
      <c r="J406" t="str">
        <f>_xlfn.IFNA(IF(VLOOKUP(I406,Regels!B:F,5,FALSE)=0,"",VLOOKUP(I406,Regels!B:F,5,FALSE)),"")</f>
        <v/>
      </c>
    </row>
    <row r="407" spans="1:10" x14ac:dyDescent="0.25">
      <c r="A407" t="s">
        <v>827</v>
      </c>
      <c r="B407" t="s">
        <v>609</v>
      </c>
      <c r="C407" t="s">
        <v>625</v>
      </c>
      <c r="G407" t="s">
        <v>626</v>
      </c>
      <c r="H407" s="1" t="s">
        <v>580</v>
      </c>
      <c r="I407" t="s">
        <v>581</v>
      </c>
      <c r="J407" t="str">
        <f>_xlfn.IFNA(IF(VLOOKUP(I407,Regels!B:F,5,FALSE)=0,"",VLOOKUP(I407,Regels!B:F,5,FALSE)),"")</f>
        <v/>
      </c>
    </row>
    <row r="408" spans="1:10" x14ac:dyDescent="0.25">
      <c r="A408" t="s">
        <v>827</v>
      </c>
      <c r="B408" t="s">
        <v>609</v>
      </c>
      <c r="C408" t="s">
        <v>760</v>
      </c>
      <c r="D408" t="s">
        <v>629</v>
      </c>
      <c r="E408" t="s">
        <v>630</v>
      </c>
      <c r="H408" s="1" t="s">
        <v>631</v>
      </c>
      <c r="I408" t="s">
        <v>632</v>
      </c>
      <c r="J408" t="str">
        <f>_xlfn.IFNA(IF(VLOOKUP(I408,Regels!B:F,5,FALSE)=0,"",VLOOKUP(I408,Regels!B:F,5,FALSE)),"")</f>
        <v/>
      </c>
    </row>
    <row r="409" spans="1:10" x14ac:dyDescent="0.25">
      <c r="A409" t="s">
        <v>827</v>
      </c>
      <c r="B409" t="s">
        <v>609</v>
      </c>
      <c r="C409" t="s">
        <v>760</v>
      </c>
      <c r="D409" t="s">
        <v>629</v>
      </c>
      <c r="E409" t="s">
        <v>630</v>
      </c>
      <c r="H409" s="1" t="s">
        <v>559</v>
      </c>
      <c r="I409" t="s">
        <v>560</v>
      </c>
      <c r="J409" t="str">
        <f>_xlfn.IFNA(IF(VLOOKUP(I409,Regels!B:F,5,FALSE)=0,"",VLOOKUP(I409,Regels!B:F,5,FALSE)),"")</f>
        <v/>
      </c>
    </row>
    <row r="410" spans="1:10" x14ac:dyDescent="0.25">
      <c r="A410" t="s">
        <v>827</v>
      </c>
      <c r="B410" t="s">
        <v>609</v>
      </c>
      <c r="C410" t="s">
        <v>760</v>
      </c>
      <c r="D410" t="s">
        <v>629</v>
      </c>
      <c r="E410" t="s">
        <v>633</v>
      </c>
      <c r="H410" s="1" t="s">
        <v>634</v>
      </c>
      <c r="I410" t="s">
        <v>635</v>
      </c>
      <c r="J410" t="str">
        <f>_xlfn.IFNA(IF(VLOOKUP(I410,Regels!B:F,5,FALSE)=0,"",VLOOKUP(I410,Regels!B:F,5,FALSE)),"")</f>
        <v/>
      </c>
    </row>
    <row r="411" spans="1:10" x14ac:dyDescent="0.25">
      <c r="A411" t="s">
        <v>827</v>
      </c>
      <c r="B411" t="s">
        <v>609</v>
      </c>
      <c r="C411" t="s">
        <v>760</v>
      </c>
      <c r="D411" t="s">
        <v>629</v>
      </c>
      <c r="E411" t="s">
        <v>633</v>
      </c>
      <c r="H411" s="1" t="s">
        <v>559</v>
      </c>
      <c r="I411" t="s">
        <v>560</v>
      </c>
      <c r="J411" t="str">
        <f>_xlfn.IFNA(IF(VLOOKUP(I411,Regels!B:F,5,FALSE)=0,"",VLOOKUP(I411,Regels!B:F,5,FALSE)),"")</f>
        <v/>
      </c>
    </row>
    <row r="412" spans="1:10" x14ac:dyDescent="0.25">
      <c r="A412" t="s">
        <v>827</v>
      </c>
      <c r="B412" t="s">
        <v>609</v>
      </c>
      <c r="C412" t="s">
        <v>760</v>
      </c>
      <c r="D412" t="s">
        <v>637</v>
      </c>
      <c r="H412" s="1" t="s">
        <v>631</v>
      </c>
      <c r="I412" t="s">
        <v>632</v>
      </c>
      <c r="J412" t="str">
        <f>_xlfn.IFNA(IF(VLOOKUP(I412,Regels!B:F,5,FALSE)=0,"",VLOOKUP(I412,Regels!B:F,5,FALSE)),"")</f>
        <v/>
      </c>
    </row>
    <row r="413" spans="1:10" x14ac:dyDescent="0.25">
      <c r="A413" t="s">
        <v>827</v>
      </c>
      <c r="B413" t="s">
        <v>609</v>
      </c>
      <c r="C413" t="s">
        <v>760</v>
      </c>
      <c r="D413" t="s">
        <v>637</v>
      </c>
      <c r="H413" s="1" t="s">
        <v>559</v>
      </c>
      <c r="I413" t="s">
        <v>560</v>
      </c>
      <c r="J413" t="str">
        <f>_xlfn.IFNA(IF(VLOOKUP(I413,Regels!B:F,5,FALSE)=0,"",VLOOKUP(I413,Regels!B:F,5,FALSE)),"")</f>
        <v/>
      </c>
    </row>
    <row r="414" spans="1:10" x14ac:dyDescent="0.25">
      <c r="A414" t="s">
        <v>827</v>
      </c>
      <c r="B414" t="s">
        <v>609</v>
      </c>
      <c r="C414" t="s">
        <v>760</v>
      </c>
      <c r="D414" t="s">
        <v>638</v>
      </c>
      <c r="H414" s="1" t="s">
        <v>50</v>
      </c>
      <c r="I414" t="s">
        <v>49</v>
      </c>
      <c r="J414" t="str">
        <f>_xlfn.IFNA(IF(VLOOKUP(I414,Regels!B:F,5,FALSE)=0,"",VLOOKUP(I414,Regels!B:F,5,FALSE)),"")</f>
        <v/>
      </c>
    </row>
    <row r="415" spans="1:10" x14ac:dyDescent="0.25">
      <c r="A415" t="s">
        <v>827</v>
      </c>
      <c r="B415" t="s">
        <v>609</v>
      </c>
      <c r="C415" t="s">
        <v>760</v>
      </c>
      <c r="D415" t="s">
        <v>638</v>
      </c>
      <c r="H415" s="1" t="s">
        <v>639</v>
      </c>
      <c r="I415" t="s">
        <v>640</v>
      </c>
      <c r="J415" t="str">
        <f>_xlfn.IFNA(IF(VLOOKUP(I415,Regels!B:F,5,FALSE)=0,"",VLOOKUP(I415,Regels!B:F,5,FALSE)),"")</f>
        <v/>
      </c>
    </row>
    <row r="416" spans="1:10" x14ac:dyDescent="0.25">
      <c r="A416" t="s">
        <v>827</v>
      </c>
      <c r="B416" t="s">
        <v>609</v>
      </c>
      <c r="C416" t="s">
        <v>616</v>
      </c>
      <c r="D416" t="s">
        <v>617</v>
      </c>
      <c r="H416" s="1" t="s">
        <v>618</v>
      </c>
      <c r="I416" t="s">
        <v>58</v>
      </c>
      <c r="J416" t="str">
        <f>_xlfn.IFNA(IF(VLOOKUP(I416,Regels!B:F,5,FALSE)=0,"",VLOOKUP(I416,Regels!B:F,5,FALSE)),"")</f>
        <v>0001</v>
      </c>
    </row>
    <row r="417" spans="1:10" x14ac:dyDescent="0.25">
      <c r="A417" t="s">
        <v>827</v>
      </c>
      <c r="B417" t="s">
        <v>609</v>
      </c>
      <c r="C417" t="s">
        <v>616</v>
      </c>
      <c r="D417" t="s">
        <v>617</v>
      </c>
      <c r="H417" s="1" t="s">
        <v>619</v>
      </c>
      <c r="I417" t="s">
        <v>120</v>
      </c>
      <c r="J417" t="str">
        <f>_xlfn.IFNA(IF(VLOOKUP(I417,Regels!B:F,5,FALSE)=0,"",VLOOKUP(I417,Regels!B:F,5,FALSE)),"")</f>
        <v>0001</v>
      </c>
    </row>
    <row r="418" spans="1:10" x14ac:dyDescent="0.25">
      <c r="A418" t="s">
        <v>827</v>
      </c>
      <c r="B418" t="s">
        <v>609</v>
      </c>
      <c r="C418" t="s">
        <v>616</v>
      </c>
      <c r="D418" t="s">
        <v>617</v>
      </c>
      <c r="H418" s="1" t="s">
        <v>452</v>
      </c>
      <c r="I418" t="s">
        <v>451</v>
      </c>
      <c r="J418" t="str">
        <f>_xlfn.IFNA(IF(VLOOKUP(I418,Regels!B:F,5,FALSE)=0,"",VLOOKUP(I418,Regels!B:F,5,FALSE)),"")</f>
        <v/>
      </c>
    </row>
    <row r="419" spans="1:10" x14ac:dyDescent="0.25">
      <c r="A419" t="s">
        <v>827</v>
      </c>
      <c r="B419" t="s">
        <v>609</v>
      </c>
      <c r="C419" t="s">
        <v>616</v>
      </c>
      <c r="D419" t="s">
        <v>620</v>
      </c>
      <c r="H419" s="1" t="s">
        <v>562</v>
      </c>
      <c r="I419" t="s">
        <v>563</v>
      </c>
      <c r="J419" t="str">
        <f>_xlfn.IFNA(IF(VLOOKUP(I419,Regels!B:F,5,FALSE)=0,"",VLOOKUP(I419,Regels!B:F,5,FALSE)),"")</f>
        <v/>
      </c>
    </row>
    <row r="420" spans="1:10" x14ac:dyDescent="0.25">
      <c r="A420" t="s">
        <v>827</v>
      </c>
      <c r="B420" t="s">
        <v>609</v>
      </c>
      <c r="C420" t="s">
        <v>616</v>
      </c>
      <c r="D420" t="s">
        <v>621</v>
      </c>
      <c r="H420" s="1" t="s">
        <v>622</v>
      </c>
      <c r="I420" t="s">
        <v>154</v>
      </c>
      <c r="J420" t="str">
        <f>_xlfn.IFNA(IF(VLOOKUP(I420,Regels!B:F,5,FALSE)=0,"",VLOOKUP(I420,Regels!B:F,5,FALSE)),"")</f>
        <v>0001</v>
      </c>
    </row>
    <row r="421" spans="1:10" x14ac:dyDescent="0.25">
      <c r="A421" t="s">
        <v>827</v>
      </c>
      <c r="B421" t="s">
        <v>609</v>
      </c>
      <c r="C421" t="s">
        <v>616</v>
      </c>
      <c r="D421" t="s">
        <v>623</v>
      </c>
      <c r="G421" t="s">
        <v>624</v>
      </c>
      <c r="H421" s="1" t="s">
        <v>580</v>
      </c>
      <c r="I421" t="s">
        <v>581</v>
      </c>
      <c r="J421" t="str">
        <f>_xlfn.IFNA(IF(VLOOKUP(I421,Regels!B:F,5,FALSE)=0,"",VLOOKUP(I421,Regels!B:F,5,FALSE)),"")</f>
        <v/>
      </c>
    </row>
    <row r="422" spans="1:10" x14ac:dyDescent="0.25">
      <c r="A422" t="s">
        <v>827</v>
      </c>
      <c r="B422" t="s">
        <v>609</v>
      </c>
      <c r="C422" t="s">
        <v>584</v>
      </c>
      <c r="H422" s="1" t="s">
        <v>585</v>
      </c>
      <c r="I422" t="s">
        <v>586</v>
      </c>
      <c r="J422" t="str">
        <f>_xlfn.IFNA(IF(VLOOKUP(I422,Regels!B:F,5,FALSE)=0,"",VLOOKUP(I422,Regels!B:F,5,FALSE)),"")</f>
        <v/>
      </c>
    </row>
    <row r="423" spans="1:10" x14ac:dyDescent="0.25">
      <c r="A423" t="s">
        <v>827</v>
      </c>
      <c r="B423" t="s">
        <v>555</v>
      </c>
      <c r="C423" t="s">
        <v>709</v>
      </c>
      <c r="H423" s="1" t="s">
        <v>77</v>
      </c>
      <c r="I423" t="s">
        <v>76</v>
      </c>
      <c r="J423" t="str">
        <f>_xlfn.IFNA(IF(VLOOKUP(I423,Regels!B:F,5,FALSE)=0,"",VLOOKUP(I423,Regels!B:F,5,FALSE)),"")</f>
        <v/>
      </c>
    </row>
    <row r="424" spans="1:10" x14ac:dyDescent="0.25">
      <c r="A424" t="s">
        <v>827</v>
      </c>
      <c r="B424" t="s">
        <v>555</v>
      </c>
      <c r="C424" t="s">
        <v>709</v>
      </c>
      <c r="H424" s="1" t="s">
        <v>710</v>
      </c>
      <c r="I424" t="s">
        <v>711</v>
      </c>
      <c r="J424" t="str">
        <f>_xlfn.IFNA(IF(VLOOKUP(I424,Regels!B:F,5,FALSE)=0,"",VLOOKUP(I424,Regels!B:F,5,FALSE)),"")</f>
        <v/>
      </c>
    </row>
    <row r="425" spans="1:10" x14ac:dyDescent="0.25">
      <c r="A425" t="s">
        <v>827</v>
      </c>
      <c r="B425" t="s">
        <v>555</v>
      </c>
      <c r="C425" t="s">
        <v>716</v>
      </c>
      <c r="H425" s="1" t="s">
        <v>56</v>
      </c>
      <c r="I425" t="s">
        <v>55</v>
      </c>
      <c r="J425" t="str">
        <f>_xlfn.IFNA(IF(VLOOKUP(I425,Regels!B:F,5,FALSE)=0,"",VLOOKUP(I425,Regels!B:F,5,FALSE)),"")</f>
        <v/>
      </c>
    </row>
    <row r="426" spans="1:10" x14ac:dyDescent="0.25">
      <c r="A426" t="s">
        <v>827</v>
      </c>
      <c r="B426" t="s">
        <v>555</v>
      </c>
      <c r="C426" t="s">
        <v>717</v>
      </c>
      <c r="H426" s="1" t="s">
        <v>594</v>
      </c>
      <c r="I426" t="s">
        <v>595</v>
      </c>
      <c r="J426" t="str">
        <f>_xlfn.IFNA(IF(VLOOKUP(I426,Regels!B:F,5,FALSE)=0,"",VLOOKUP(I426,Regels!B:F,5,FALSE)),"")</f>
        <v/>
      </c>
    </row>
    <row r="427" spans="1:10" x14ac:dyDescent="0.25">
      <c r="A427" t="s">
        <v>827</v>
      </c>
      <c r="B427" t="s">
        <v>555</v>
      </c>
      <c r="C427" t="s">
        <v>717</v>
      </c>
      <c r="H427" s="1" t="s">
        <v>714</v>
      </c>
      <c r="I427" t="s">
        <v>715</v>
      </c>
      <c r="J427" t="str">
        <f>_xlfn.IFNA(IF(VLOOKUP(I427,Regels!B:F,5,FALSE)=0,"",VLOOKUP(I427,Regels!B:F,5,FALSE)),"")</f>
        <v/>
      </c>
    </row>
    <row r="428" spans="1:10" x14ac:dyDescent="0.25">
      <c r="A428" t="s">
        <v>827</v>
      </c>
      <c r="B428" t="s">
        <v>555</v>
      </c>
      <c r="C428" t="s">
        <v>712</v>
      </c>
      <c r="H428" s="1" t="s">
        <v>61</v>
      </c>
      <c r="I428" t="s">
        <v>60</v>
      </c>
      <c r="J428" t="str">
        <f>_xlfn.IFNA(IF(VLOOKUP(I428,Regels!B:F,5,FALSE)=0,"",VLOOKUP(I428,Regels!B:F,5,FALSE)),"")</f>
        <v/>
      </c>
    </row>
    <row r="429" spans="1:10" x14ac:dyDescent="0.25">
      <c r="A429" t="s">
        <v>827</v>
      </c>
      <c r="B429" t="s">
        <v>555</v>
      </c>
      <c r="C429" t="s">
        <v>713</v>
      </c>
      <c r="H429" s="1" t="s">
        <v>594</v>
      </c>
      <c r="I429" t="s">
        <v>595</v>
      </c>
      <c r="J429" t="str">
        <f>_xlfn.IFNA(IF(VLOOKUP(I429,Regels!B:F,5,FALSE)=0,"",VLOOKUP(I429,Regels!B:F,5,FALSE)),"")</f>
        <v/>
      </c>
    </row>
    <row r="430" spans="1:10" x14ac:dyDescent="0.25">
      <c r="A430" t="s">
        <v>827</v>
      </c>
      <c r="B430" t="s">
        <v>555</v>
      </c>
      <c r="C430" t="s">
        <v>713</v>
      </c>
      <c r="H430" s="1" t="s">
        <v>714</v>
      </c>
      <c r="I430" t="s">
        <v>715</v>
      </c>
      <c r="J430" t="str">
        <f>_xlfn.IFNA(IF(VLOOKUP(I430,Regels!B:F,5,FALSE)=0,"",VLOOKUP(I430,Regels!B:F,5,FALSE)),"")</f>
        <v/>
      </c>
    </row>
    <row r="431" spans="1:10" x14ac:dyDescent="0.25">
      <c r="A431" t="s">
        <v>827</v>
      </c>
      <c r="B431" t="s">
        <v>555</v>
      </c>
      <c r="C431" t="s">
        <v>761</v>
      </c>
      <c r="H431" s="1" t="s">
        <v>82</v>
      </c>
      <c r="I431" t="s">
        <v>81</v>
      </c>
      <c r="J431" t="str">
        <f>_xlfn.IFNA(IF(VLOOKUP(I431,Regels!B:F,5,FALSE)=0,"",VLOOKUP(I431,Regels!B:F,5,FALSE)),"")</f>
        <v>S300</v>
      </c>
    </row>
    <row r="432" spans="1:10" x14ac:dyDescent="0.25">
      <c r="A432" t="s">
        <v>827</v>
      </c>
      <c r="B432" t="s">
        <v>555</v>
      </c>
      <c r="C432" t="s">
        <v>761</v>
      </c>
      <c r="H432" s="1" t="s">
        <v>699</v>
      </c>
      <c r="I432" t="s">
        <v>700</v>
      </c>
      <c r="J432" t="str">
        <f>_xlfn.IFNA(IF(VLOOKUP(I432,Regels!B:F,5,FALSE)=0,"",VLOOKUP(I432,Regels!B:F,5,FALSE)),"")</f>
        <v/>
      </c>
    </row>
    <row r="433" spans="1:10" x14ac:dyDescent="0.25">
      <c r="A433" t="s">
        <v>827</v>
      </c>
      <c r="B433" t="s">
        <v>555</v>
      </c>
      <c r="C433" t="s">
        <v>762</v>
      </c>
      <c r="H433" s="1" t="s">
        <v>31</v>
      </c>
      <c r="I433" t="s">
        <v>30</v>
      </c>
      <c r="J433" t="str">
        <f>_xlfn.IFNA(IF(VLOOKUP(I433,Regels!B:F,5,FALSE)=0,"",VLOOKUP(I433,Regels!B:F,5,FALSE)),"")</f>
        <v>0001</v>
      </c>
    </row>
    <row r="434" spans="1:10" x14ac:dyDescent="0.25">
      <c r="A434" t="s">
        <v>827</v>
      </c>
      <c r="B434" t="s">
        <v>555</v>
      </c>
      <c r="C434" t="s">
        <v>762</v>
      </c>
      <c r="H434" s="1" t="s">
        <v>95</v>
      </c>
      <c r="I434" t="s">
        <v>94</v>
      </c>
      <c r="J434" t="str">
        <f>_xlfn.IFNA(IF(VLOOKUP(I434,Regels!B:F,5,FALSE)=0,"",VLOOKUP(I434,Regels!B:F,5,FALSE)),"")</f>
        <v>0013</v>
      </c>
    </row>
    <row r="435" spans="1:10" x14ac:dyDescent="0.25">
      <c r="A435" t="s">
        <v>827</v>
      </c>
      <c r="B435" t="s">
        <v>555</v>
      </c>
      <c r="C435" t="s">
        <v>763</v>
      </c>
      <c r="H435" s="1" t="s">
        <v>671</v>
      </c>
      <c r="I435" t="s">
        <v>672</v>
      </c>
      <c r="J435" t="str">
        <f>_xlfn.IFNA(IF(VLOOKUP(I435,Regels!B:F,5,FALSE)=0,"",VLOOKUP(I435,Regels!B:F,5,FALSE)),"")</f>
        <v/>
      </c>
    </row>
    <row r="436" spans="1:10" x14ac:dyDescent="0.25">
      <c r="A436" t="s">
        <v>827</v>
      </c>
      <c r="B436" t="s">
        <v>555</v>
      </c>
      <c r="C436" t="s">
        <v>763</v>
      </c>
      <c r="H436" s="1" t="s">
        <v>702</v>
      </c>
      <c r="I436" t="s">
        <v>703</v>
      </c>
      <c r="J436" t="str">
        <f>_xlfn.IFNA(IF(VLOOKUP(I436,Regels!B:F,5,FALSE)=0,"",VLOOKUP(I436,Regels!B:F,5,FALSE)),"")</f>
        <v/>
      </c>
    </row>
    <row r="437" spans="1:10" x14ac:dyDescent="0.25">
      <c r="A437" t="s">
        <v>827</v>
      </c>
      <c r="B437" t="s">
        <v>555</v>
      </c>
      <c r="C437" t="s">
        <v>765</v>
      </c>
      <c r="H437" s="1" t="s">
        <v>671</v>
      </c>
      <c r="I437" t="s">
        <v>672</v>
      </c>
      <c r="J437" t="str">
        <f>_xlfn.IFNA(IF(VLOOKUP(I437,Regels!B:F,5,FALSE)=0,"",VLOOKUP(I437,Regels!B:F,5,FALSE)),"")</f>
        <v/>
      </c>
    </row>
    <row r="438" spans="1:10" x14ac:dyDescent="0.25">
      <c r="A438" t="s">
        <v>827</v>
      </c>
      <c r="B438" t="s">
        <v>555</v>
      </c>
      <c r="C438" t="s">
        <v>765</v>
      </c>
      <c r="H438" s="1" t="s">
        <v>702</v>
      </c>
      <c r="I438" t="s">
        <v>703</v>
      </c>
      <c r="J438" t="str">
        <f>_xlfn.IFNA(IF(VLOOKUP(I438,Regels!B:F,5,FALSE)=0,"",VLOOKUP(I438,Regels!B:F,5,FALSE)),"")</f>
        <v/>
      </c>
    </row>
    <row r="439" spans="1:10" x14ac:dyDescent="0.25">
      <c r="A439" t="s">
        <v>827</v>
      </c>
      <c r="B439" t="s">
        <v>555</v>
      </c>
      <c r="C439" t="s">
        <v>766</v>
      </c>
      <c r="G439" t="s">
        <v>767</v>
      </c>
      <c r="H439" s="1" t="s">
        <v>601</v>
      </c>
      <c r="I439" t="s">
        <v>602</v>
      </c>
      <c r="J439" t="str">
        <f>_xlfn.IFNA(IF(VLOOKUP(I439,Regels!B:F,5,FALSE)=0,"",VLOOKUP(I439,Regels!B:F,5,FALSE)),"")</f>
        <v/>
      </c>
    </row>
    <row r="440" spans="1:10" ht="30" x14ac:dyDescent="0.25">
      <c r="A440" t="s">
        <v>827</v>
      </c>
      <c r="B440" t="s">
        <v>555</v>
      </c>
      <c r="C440" t="s">
        <v>768</v>
      </c>
      <c r="D440" t="s">
        <v>769</v>
      </c>
      <c r="H440" s="1" t="s">
        <v>212</v>
      </c>
      <c r="I440" t="s">
        <v>211</v>
      </c>
      <c r="J440" t="str">
        <f>_xlfn.IFNA(IF(VLOOKUP(I440,Regels!B:F,5,FALSE)=0,"",VLOOKUP(I440,Regels!B:F,5,FALSE)),"")</f>
        <v>8214</v>
      </c>
    </row>
    <row r="441" spans="1:10" x14ac:dyDescent="0.25">
      <c r="A441" t="s">
        <v>827</v>
      </c>
      <c r="B441" t="s">
        <v>555</v>
      </c>
      <c r="C441" t="s">
        <v>768</v>
      </c>
      <c r="D441" t="s">
        <v>770</v>
      </c>
      <c r="E441" t="s">
        <v>771</v>
      </c>
      <c r="H441" s="1" t="s">
        <v>618</v>
      </c>
      <c r="I441" t="s">
        <v>58</v>
      </c>
      <c r="J441" t="str">
        <f>_xlfn.IFNA(IF(VLOOKUP(I441,Regels!B:F,5,FALSE)=0,"",VLOOKUP(I441,Regels!B:F,5,FALSE)),"")</f>
        <v>0001</v>
      </c>
    </row>
    <row r="442" spans="1:10" x14ac:dyDescent="0.25">
      <c r="A442" t="s">
        <v>827</v>
      </c>
      <c r="B442" t="s">
        <v>555</v>
      </c>
      <c r="C442" t="s">
        <v>768</v>
      </c>
      <c r="D442" t="s">
        <v>770</v>
      </c>
      <c r="E442" t="s">
        <v>696</v>
      </c>
      <c r="H442" s="1" t="s">
        <v>562</v>
      </c>
      <c r="I442" t="s">
        <v>563</v>
      </c>
      <c r="J442" t="str">
        <f>_xlfn.IFNA(IF(VLOOKUP(I442,Regels!B:F,5,FALSE)=0,"",VLOOKUP(I442,Regels!B:F,5,FALSE)),"")</f>
        <v/>
      </c>
    </row>
    <row r="443" spans="1:10" x14ac:dyDescent="0.25">
      <c r="A443" t="s">
        <v>827</v>
      </c>
      <c r="B443" t="s">
        <v>555</v>
      </c>
      <c r="C443" t="s">
        <v>768</v>
      </c>
      <c r="D443" t="s">
        <v>770</v>
      </c>
      <c r="E443" t="s">
        <v>607</v>
      </c>
      <c r="H443" s="1" t="s">
        <v>75</v>
      </c>
      <c r="I443" t="s">
        <v>74</v>
      </c>
      <c r="J443" t="str">
        <f>_xlfn.IFNA(IF(VLOOKUP(I443,Regels!B:F,5,FALSE)=0,"",VLOOKUP(I443,Regels!B:F,5,FALSE)),"")</f>
        <v>0001</v>
      </c>
    </row>
    <row r="444" spans="1:10" x14ac:dyDescent="0.25">
      <c r="A444" t="s">
        <v>827</v>
      </c>
      <c r="B444" t="s">
        <v>555</v>
      </c>
      <c r="C444" t="s">
        <v>768</v>
      </c>
      <c r="D444" t="s">
        <v>770</v>
      </c>
      <c r="E444" t="s">
        <v>608</v>
      </c>
      <c r="H444" s="1" t="s">
        <v>562</v>
      </c>
      <c r="I444" t="s">
        <v>563</v>
      </c>
      <c r="J444" t="str">
        <f>_xlfn.IFNA(IF(VLOOKUP(I444,Regels!B:F,5,FALSE)=0,"",VLOOKUP(I444,Regels!B:F,5,FALSE)),"")</f>
        <v/>
      </c>
    </row>
    <row r="445" spans="1:10" x14ac:dyDescent="0.25">
      <c r="A445" t="s">
        <v>827</v>
      </c>
      <c r="B445" t="s">
        <v>555</v>
      </c>
      <c r="C445" t="s">
        <v>768</v>
      </c>
      <c r="D445" t="s">
        <v>772</v>
      </c>
      <c r="H445" s="1" t="s">
        <v>88</v>
      </c>
      <c r="I445" t="s">
        <v>87</v>
      </c>
      <c r="J445" t="str">
        <f>_xlfn.IFNA(IF(VLOOKUP(I445,Regels!B:F,5,FALSE)=0,"",VLOOKUP(I445,Regels!B:F,5,FALSE)),"")</f>
        <v/>
      </c>
    </row>
    <row r="446" spans="1:10" x14ac:dyDescent="0.25">
      <c r="A446" t="s">
        <v>827</v>
      </c>
      <c r="B446" t="s">
        <v>555</v>
      </c>
      <c r="C446" t="s">
        <v>768</v>
      </c>
      <c r="D446" t="s">
        <v>772</v>
      </c>
      <c r="H446" s="1" t="s">
        <v>234</v>
      </c>
      <c r="I446" t="s">
        <v>233</v>
      </c>
      <c r="J446" t="str">
        <f>_xlfn.IFNA(IF(VLOOKUP(I446,Regels!B:F,5,FALSE)=0,"",VLOOKUP(I446,Regels!B:F,5,FALSE)),"")</f>
        <v>0030</v>
      </c>
    </row>
    <row r="447" spans="1:10" x14ac:dyDescent="0.25">
      <c r="A447" t="s">
        <v>827</v>
      </c>
      <c r="B447" t="s">
        <v>555</v>
      </c>
      <c r="C447" t="s">
        <v>768</v>
      </c>
      <c r="D447" t="s">
        <v>773</v>
      </c>
      <c r="H447" s="1" t="s">
        <v>557</v>
      </c>
      <c r="I447" t="s">
        <v>558</v>
      </c>
      <c r="J447" t="str">
        <f>_xlfn.IFNA(IF(VLOOKUP(I447,Regels!B:F,5,FALSE)=0,"",VLOOKUP(I447,Regels!B:F,5,FALSE)),"")</f>
        <v/>
      </c>
    </row>
    <row r="448" spans="1:10" x14ac:dyDescent="0.25">
      <c r="A448" t="s">
        <v>827</v>
      </c>
      <c r="B448" t="s">
        <v>555</v>
      </c>
      <c r="C448" t="s">
        <v>768</v>
      </c>
      <c r="D448" t="s">
        <v>773</v>
      </c>
      <c r="H448" s="1" t="s">
        <v>559</v>
      </c>
      <c r="I448" t="s">
        <v>560</v>
      </c>
      <c r="J448" t="str">
        <f>_xlfn.IFNA(IF(VLOOKUP(I448,Regels!B:F,5,FALSE)=0,"",VLOOKUP(I448,Regels!B:F,5,FALSE)),"")</f>
        <v/>
      </c>
    </row>
    <row r="449" spans="1:10" x14ac:dyDescent="0.25">
      <c r="A449" t="s">
        <v>827</v>
      </c>
      <c r="B449" t="s">
        <v>555</v>
      </c>
      <c r="C449" t="s">
        <v>768</v>
      </c>
      <c r="D449" t="s">
        <v>774</v>
      </c>
      <c r="H449" s="1" t="s">
        <v>69</v>
      </c>
      <c r="I449" t="s">
        <v>68</v>
      </c>
      <c r="J449" t="str">
        <f>_xlfn.IFNA(IF(VLOOKUP(I449,Regels!B:F,5,FALSE)=0,"",VLOOKUP(I449,Regels!B:F,5,FALSE)),"")</f>
        <v>8848</v>
      </c>
    </row>
    <row r="450" spans="1:10" x14ac:dyDescent="0.25">
      <c r="A450" t="s">
        <v>827</v>
      </c>
      <c r="B450" t="s">
        <v>555</v>
      </c>
      <c r="C450" t="s">
        <v>768</v>
      </c>
      <c r="D450" t="s">
        <v>775</v>
      </c>
      <c r="H450" s="1" t="s">
        <v>562</v>
      </c>
      <c r="I450" t="s">
        <v>563</v>
      </c>
      <c r="J450" t="str">
        <f>_xlfn.IFNA(IF(VLOOKUP(I450,Regels!B:F,5,FALSE)=0,"",VLOOKUP(I450,Regels!B:F,5,FALSE)),"")</f>
        <v/>
      </c>
    </row>
    <row r="451" spans="1:10" x14ac:dyDescent="0.25">
      <c r="A451" t="s">
        <v>827</v>
      </c>
      <c r="B451" t="s">
        <v>555</v>
      </c>
      <c r="C451" t="s">
        <v>768</v>
      </c>
      <c r="D451" t="s">
        <v>776</v>
      </c>
      <c r="H451" s="1" t="s">
        <v>27</v>
      </c>
      <c r="I451" t="s">
        <v>26</v>
      </c>
      <c r="J451" t="str">
        <f>_xlfn.IFNA(IF(VLOOKUP(I451,Regels!B:F,5,FALSE)=0,"",VLOOKUP(I451,Regels!B:F,5,FALSE)),"")</f>
        <v>0001</v>
      </c>
    </row>
    <row r="452" spans="1:10" x14ac:dyDescent="0.25">
      <c r="A452" t="s">
        <v>827</v>
      </c>
      <c r="B452" t="s">
        <v>555</v>
      </c>
      <c r="C452" t="s">
        <v>768</v>
      </c>
      <c r="D452" t="s">
        <v>777</v>
      </c>
      <c r="H452" s="1" t="s">
        <v>91</v>
      </c>
      <c r="I452" t="s">
        <v>90</v>
      </c>
      <c r="J452" t="str">
        <f>_xlfn.IFNA(IF(VLOOKUP(I452,Regels!B:F,5,FALSE)=0,"",VLOOKUP(I452,Regels!B:F,5,FALSE)),"")</f>
        <v/>
      </c>
    </row>
    <row r="453" spans="1:10" x14ac:dyDescent="0.25">
      <c r="A453" t="s">
        <v>827</v>
      </c>
      <c r="B453" t="s">
        <v>555</v>
      </c>
      <c r="C453" t="s">
        <v>768</v>
      </c>
      <c r="D453" t="s">
        <v>777</v>
      </c>
      <c r="H453" s="1" t="s">
        <v>778</v>
      </c>
      <c r="I453" t="s">
        <v>779</v>
      </c>
      <c r="J453" t="str">
        <f>_xlfn.IFNA(IF(VLOOKUP(I453,Regels!B:F,5,FALSE)=0,"",VLOOKUP(I453,Regels!B:F,5,FALSE)),"")</f>
        <v/>
      </c>
    </row>
    <row r="454" spans="1:10" x14ac:dyDescent="0.25">
      <c r="A454" t="s">
        <v>827</v>
      </c>
      <c r="B454" t="s">
        <v>555</v>
      </c>
      <c r="C454" t="s">
        <v>768</v>
      </c>
      <c r="D454" t="s">
        <v>780</v>
      </c>
      <c r="G454" t="s">
        <v>781</v>
      </c>
      <c r="H454" s="1" t="s">
        <v>710</v>
      </c>
      <c r="I454" t="s">
        <v>711</v>
      </c>
      <c r="J454" t="str">
        <f>_xlfn.IFNA(IF(VLOOKUP(I454,Regels!B:F,5,FALSE)=0,"",VLOOKUP(I454,Regels!B:F,5,FALSE)),"")</f>
        <v/>
      </c>
    </row>
    <row r="455" spans="1:10" x14ac:dyDescent="0.25">
      <c r="A455" t="s">
        <v>827</v>
      </c>
      <c r="B455" t="s">
        <v>555</v>
      </c>
      <c r="C455" t="s">
        <v>828</v>
      </c>
      <c r="D455" t="s">
        <v>829</v>
      </c>
      <c r="H455" s="1" t="s">
        <v>674</v>
      </c>
      <c r="I455" t="s">
        <v>675</v>
      </c>
      <c r="J455" t="str">
        <f>_xlfn.IFNA(IF(VLOOKUP(I455,Regels!B:F,5,FALSE)=0,"",VLOOKUP(I455,Regels!B:F,5,FALSE)),"")</f>
        <v/>
      </c>
    </row>
    <row r="456" spans="1:10" x14ac:dyDescent="0.25">
      <c r="A456" t="s">
        <v>827</v>
      </c>
      <c r="B456" t="s">
        <v>555</v>
      </c>
      <c r="C456" t="s">
        <v>828</v>
      </c>
      <c r="D456" t="s">
        <v>830</v>
      </c>
      <c r="H456" s="1" t="s">
        <v>69</v>
      </c>
      <c r="I456" t="s">
        <v>68</v>
      </c>
      <c r="J456" t="str">
        <f>_xlfn.IFNA(IF(VLOOKUP(I456,Regels!B:F,5,FALSE)=0,"",VLOOKUP(I456,Regels!B:F,5,FALSE)),"")</f>
        <v>8848</v>
      </c>
    </row>
    <row r="457" spans="1:10" x14ac:dyDescent="0.25">
      <c r="A457" t="s">
        <v>827</v>
      </c>
      <c r="B457" t="s">
        <v>555</v>
      </c>
      <c r="C457" t="s">
        <v>828</v>
      </c>
      <c r="D457" t="s">
        <v>830</v>
      </c>
      <c r="H457" s="1" t="s">
        <v>104</v>
      </c>
      <c r="I457" t="s">
        <v>103</v>
      </c>
      <c r="J457" t="str">
        <f>_xlfn.IFNA(IF(VLOOKUP(I457,Regels!B:F,5,FALSE)=0,"",VLOOKUP(I457,Regels!B:F,5,FALSE)),"")</f>
        <v>0001</v>
      </c>
    </row>
    <row r="458" spans="1:10" x14ac:dyDescent="0.25">
      <c r="A458" t="s">
        <v>827</v>
      </c>
      <c r="B458" t="s">
        <v>555</v>
      </c>
      <c r="C458" t="s">
        <v>828</v>
      </c>
      <c r="D458" t="s">
        <v>831</v>
      </c>
      <c r="H458" s="1" t="s">
        <v>562</v>
      </c>
      <c r="I458" t="s">
        <v>563</v>
      </c>
      <c r="J458" t="str">
        <f>_xlfn.IFNA(IF(VLOOKUP(I458,Regels!B:F,5,FALSE)=0,"",VLOOKUP(I458,Regels!B:F,5,FALSE)),"")</f>
        <v/>
      </c>
    </row>
    <row r="459" spans="1:10" x14ac:dyDescent="0.25">
      <c r="A459" t="s">
        <v>827</v>
      </c>
      <c r="B459" t="s">
        <v>555</v>
      </c>
      <c r="C459" t="s">
        <v>832</v>
      </c>
      <c r="D459" t="s">
        <v>833</v>
      </c>
      <c r="H459" s="1" t="s">
        <v>455</v>
      </c>
      <c r="I459" t="s">
        <v>454</v>
      </c>
      <c r="J459" t="str">
        <f>_xlfn.IFNA(IF(VLOOKUP(I459,Regels!B:F,5,FALSE)=0,"",VLOOKUP(I459,Regels!B:F,5,FALSE)),"")</f>
        <v/>
      </c>
    </row>
    <row r="460" spans="1:10" x14ac:dyDescent="0.25">
      <c r="A460" t="s">
        <v>827</v>
      </c>
      <c r="B460" t="s">
        <v>555</v>
      </c>
      <c r="C460" t="s">
        <v>832</v>
      </c>
      <c r="D460" t="s">
        <v>834</v>
      </c>
      <c r="E460" t="s">
        <v>785</v>
      </c>
      <c r="H460" s="1" t="s">
        <v>455</v>
      </c>
      <c r="I460" t="s">
        <v>454</v>
      </c>
      <c r="J460" t="str">
        <f>_xlfn.IFNA(IF(VLOOKUP(I460,Regels!B:F,5,FALSE)=0,"",VLOOKUP(I460,Regels!B:F,5,FALSE)),"")</f>
        <v/>
      </c>
    </row>
    <row r="461" spans="1:10" x14ac:dyDescent="0.25">
      <c r="A461" t="s">
        <v>827</v>
      </c>
      <c r="B461" t="s">
        <v>555</v>
      </c>
      <c r="C461" t="s">
        <v>832</v>
      </c>
      <c r="D461" t="s">
        <v>834</v>
      </c>
      <c r="E461" t="s">
        <v>786</v>
      </c>
      <c r="H461" s="1" t="s">
        <v>594</v>
      </c>
      <c r="I461" t="s">
        <v>595</v>
      </c>
      <c r="J461" t="str">
        <f>_xlfn.IFNA(IF(VLOOKUP(I461,Regels!B:F,5,FALSE)=0,"",VLOOKUP(I461,Regels!B:F,5,FALSE)),"")</f>
        <v/>
      </c>
    </row>
    <row r="462" spans="1:10" x14ac:dyDescent="0.25">
      <c r="A462" t="s">
        <v>827</v>
      </c>
      <c r="B462" t="s">
        <v>555</v>
      </c>
      <c r="C462" t="s">
        <v>832</v>
      </c>
      <c r="D462" t="s">
        <v>834</v>
      </c>
      <c r="E462" t="s">
        <v>786</v>
      </c>
      <c r="H462" s="1" t="s">
        <v>787</v>
      </c>
      <c r="I462" t="s">
        <v>788</v>
      </c>
      <c r="J462" t="str">
        <f>_xlfn.IFNA(IF(VLOOKUP(I462,Regels!B:F,5,FALSE)=0,"",VLOOKUP(I462,Regels!B:F,5,FALSE)),"")</f>
        <v/>
      </c>
    </row>
    <row r="463" spans="1:10" x14ac:dyDescent="0.25">
      <c r="A463" t="s">
        <v>827</v>
      </c>
      <c r="B463" t="s">
        <v>555</v>
      </c>
      <c r="C463" t="s">
        <v>832</v>
      </c>
      <c r="D463" t="s">
        <v>834</v>
      </c>
      <c r="E463" t="s">
        <v>789</v>
      </c>
      <c r="H463" s="1" t="s">
        <v>106</v>
      </c>
      <c r="I463" t="s">
        <v>105</v>
      </c>
      <c r="J463" t="str">
        <f>_xlfn.IFNA(IF(VLOOKUP(I463,Regels!B:F,5,FALSE)=0,"",VLOOKUP(I463,Regels!B:F,5,FALSE)),"")</f>
        <v>0001</v>
      </c>
    </row>
    <row r="464" spans="1:10" x14ac:dyDescent="0.25">
      <c r="A464" t="s">
        <v>827</v>
      </c>
      <c r="B464" t="s">
        <v>555</v>
      </c>
      <c r="C464" t="s">
        <v>832</v>
      </c>
      <c r="D464" t="s">
        <v>834</v>
      </c>
      <c r="E464" t="s">
        <v>790</v>
      </c>
      <c r="G464" t="s">
        <v>791</v>
      </c>
      <c r="H464" s="1" t="s">
        <v>580</v>
      </c>
      <c r="I464" t="s">
        <v>581</v>
      </c>
      <c r="J464" t="str">
        <f>_xlfn.IFNA(IF(VLOOKUP(I464,Regels!B:F,5,FALSE)=0,"",VLOOKUP(I464,Regels!B:F,5,FALSE)),"")</f>
        <v/>
      </c>
    </row>
    <row r="465" spans="1:10" x14ac:dyDescent="0.25">
      <c r="A465" t="s">
        <v>827</v>
      </c>
      <c r="B465" t="s">
        <v>555</v>
      </c>
      <c r="C465" t="s">
        <v>832</v>
      </c>
      <c r="D465" t="s">
        <v>835</v>
      </c>
      <c r="H465" s="1" t="s">
        <v>455</v>
      </c>
      <c r="I465" t="s">
        <v>454</v>
      </c>
      <c r="J465" t="str">
        <f>_xlfn.IFNA(IF(VLOOKUP(I465,Regels!B:F,5,FALSE)=0,"",VLOOKUP(I465,Regels!B:F,5,FALSE)),"")</f>
        <v/>
      </c>
    </row>
    <row r="466" spans="1:10" x14ac:dyDescent="0.25">
      <c r="A466" t="s">
        <v>827</v>
      </c>
      <c r="B466" t="s">
        <v>555</v>
      </c>
      <c r="C466" t="s">
        <v>832</v>
      </c>
      <c r="D466" t="s">
        <v>836</v>
      </c>
      <c r="E466" t="s">
        <v>785</v>
      </c>
      <c r="H466" s="1" t="s">
        <v>455</v>
      </c>
      <c r="I466" t="s">
        <v>454</v>
      </c>
      <c r="J466" t="str">
        <f>_xlfn.IFNA(IF(VLOOKUP(I466,Regels!B:F,5,FALSE)=0,"",VLOOKUP(I466,Regels!B:F,5,FALSE)),"")</f>
        <v/>
      </c>
    </row>
    <row r="467" spans="1:10" x14ac:dyDescent="0.25">
      <c r="A467" t="s">
        <v>827</v>
      </c>
      <c r="B467" t="s">
        <v>555</v>
      </c>
      <c r="C467" t="s">
        <v>832</v>
      </c>
      <c r="D467" t="s">
        <v>836</v>
      </c>
      <c r="E467" t="s">
        <v>786</v>
      </c>
      <c r="H467" s="1" t="s">
        <v>594</v>
      </c>
      <c r="I467" t="s">
        <v>595</v>
      </c>
      <c r="J467" t="str">
        <f>_xlfn.IFNA(IF(VLOOKUP(I467,Regels!B:F,5,FALSE)=0,"",VLOOKUP(I467,Regels!B:F,5,FALSE)),"")</f>
        <v/>
      </c>
    </row>
    <row r="468" spans="1:10" x14ac:dyDescent="0.25">
      <c r="A468" t="s">
        <v>827</v>
      </c>
      <c r="B468" t="s">
        <v>555</v>
      </c>
      <c r="C468" t="s">
        <v>832</v>
      </c>
      <c r="D468" t="s">
        <v>836</v>
      </c>
      <c r="E468" t="s">
        <v>786</v>
      </c>
      <c r="H468" s="1" t="s">
        <v>787</v>
      </c>
      <c r="I468" t="s">
        <v>788</v>
      </c>
      <c r="J468" t="str">
        <f>_xlfn.IFNA(IF(VLOOKUP(I468,Regels!B:F,5,FALSE)=0,"",VLOOKUP(I468,Regels!B:F,5,FALSE)),"")</f>
        <v/>
      </c>
    </row>
    <row r="469" spans="1:10" x14ac:dyDescent="0.25">
      <c r="A469" t="s">
        <v>827</v>
      </c>
      <c r="B469" t="s">
        <v>555</v>
      </c>
      <c r="C469" t="s">
        <v>832</v>
      </c>
      <c r="D469" t="s">
        <v>836</v>
      </c>
      <c r="E469" t="s">
        <v>789</v>
      </c>
      <c r="H469" s="1" t="s">
        <v>106</v>
      </c>
      <c r="I469" t="s">
        <v>105</v>
      </c>
      <c r="J469" t="str">
        <f>_xlfn.IFNA(IF(VLOOKUP(I469,Regels!B:F,5,FALSE)=0,"",VLOOKUP(I469,Regels!B:F,5,FALSE)),"")</f>
        <v>0001</v>
      </c>
    </row>
    <row r="470" spans="1:10" x14ac:dyDescent="0.25">
      <c r="A470" t="s">
        <v>827</v>
      </c>
      <c r="B470" t="s">
        <v>555</v>
      </c>
      <c r="C470" t="s">
        <v>832</v>
      </c>
      <c r="D470" t="s">
        <v>836</v>
      </c>
      <c r="E470" t="s">
        <v>790</v>
      </c>
      <c r="G470" t="s">
        <v>791</v>
      </c>
      <c r="H470" s="1" t="s">
        <v>580</v>
      </c>
      <c r="I470" t="s">
        <v>581</v>
      </c>
      <c r="J470" t="str">
        <f>_xlfn.IFNA(IF(VLOOKUP(I470,Regels!B:F,5,FALSE)=0,"",VLOOKUP(I470,Regels!B:F,5,FALSE)),"")</f>
        <v/>
      </c>
    </row>
    <row r="471" spans="1:10" x14ac:dyDescent="0.25">
      <c r="A471" t="s">
        <v>827</v>
      </c>
      <c r="B471" t="s">
        <v>555</v>
      </c>
      <c r="C471" t="s">
        <v>565</v>
      </c>
      <c r="H471" s="1" t="s">
        <v>79</v>
      </c>
      <c r="I471" t="s">
        <v>78</v>
      </c>
      <c r="J471" t="str">
        <f>_xlfn.IFNA(IF(VLOOKUP(I471,Regels!B:F,5,FALSE)=0,"",VLOOKUP(I471,Regels!B:F,5,FALSE)),"")</f>
        <v/>
      </c>
    </row>
    <row r="472" spans="1:10" x14ac:dyDescent="0.25">
      <c r="A472" t="s">
        <v>827</v>
      </c>
      <c r="B472" t="s">
        <v>555</v>
      </c>
      <c r="C472" t="s">
        <v>566</v>
      </c>
      <c r="D472" t="s">
        <v>567</v>
      </c>
      <c r="H472" s="1" t="s">
        <v>79</v>
      </c>
      <c r="I472" t="s">
        <v>78</v>
      </c>
      <c r="J472" t="str">
        <f>_xlfn.IFNA(IF(VLOOKUP(I472,Regels!B:F,5,FALSE)=0,"",VLOOKUP(I472,Regels!B:F,5,FALSE)),"")</f>
        <v/>
      </c>
    </row>
    <row r="473" spans="1:10" x14ac:dyDescent="0.25">
      <c r="A473" t="s">
        <v>827</v>
      </c>
      <c r="B473" t="s">
        <v>555</v>
      </c>
      <c r="C473" t="s">
        <v>566</v>
      </c>
      <c r="D473" t="s">
        <v>568</v>
      </c>
      <c r="H473" s="1" t="s">
        <v>79</v>
      </c>
      <c r="I473" t="s">
        <v>78</v>
      </c>
      <c r="J473" t="str">
        <f>_xlfn.IFNA(IF(VLOOKUP(I473,Regels!B:F,5,FALSE)=0,"",VLOOKUP(I473,Regels!B:F,5,FALSE)),"")</f>
        <v/>
      </c>
    </row>
    <row r="474" spans="1:10" x14ac:dyDescent="0.25">
      <c r="A474" t="s">
        <v>827</v>
      </c>
      <c r="B474" t="s">
        <v>555</v>
      </c>
      <c r="C474" t="s">
        <v>718</v>
      </c>
      <c r="D474" t="s">
        <v>567</v>
      </c>
      <c r="H474" s="1" t="s">
        <v>79</v>
      </c>
      <c r="I474" t="s">
        <v>78</v>
      </c>
      <c r="J474" t="str">
        <f>_xlfn.IFNA(IF(VLOOKUP(I474,Regels!B:F,5,FALSE)=0,"",VLOOKUP(I474,Regels!B:F,5,FALSE)),"")</f>
        <v/>
      </c>
    </row>
    <row r="475" spans="1:10" x14ac:dyDescent="0.25">
      <c r="A475" t="s">
        <v>827</v>
      </c>
      <c r="B475" t="s">
        <v>555</v>
      </c>
      <c r="C475" t="s">
        <v>718</v>
      </c>
      <c r="D475" t="s">
        <v>568</v>
      </c>
      <c r="H475" s="1" t="s">
        <v>79</v>
      </c>
      <c r="I475" t="s">
        <v>78</v>
      </c>
      <c r="J475" t="str">
        <f>_xlfn.IFNA(IF(VLOOKUP(I475,Regels!B:F,5,FALSE)=0,"",VLOOKUP(I475,Regels!B:F,5,FALSE)),"")</f>
        <v/>
      </c>
    </row>
    <row r="476" spans="1:10" x14ac:dyDescent="0.25">
      <c r="A476" t="s">
        <v>827</v>
      </c>
      <c r="B476" t="s">
        <v>794</v>
      </c>
      <c r="H476" s="1" t="s">
        <v>576</v>
      </c>
      <c r="I476" t="s">
        <v>157</v>
      </c>
      <c r="J476" t="str">
        <f>_xlfn.IFNA(IF(VLOOKUP(I476,Regels!B:F,5,FALSE)=0,"",VLOOKUP(I476,Regels!B:F,5,FALSE)),"")</f>
        <v>0001</v>
      </c>
    </row>
    <row r="477" spans="1:10" x14ac:dyDescent="0.25">
      <c r="A477" t="s">
        <v>827</v>
      </c>
      <c r="B477" t="s">
        <v>794</v>
      </c>
      <c r="C477" t="s">
        <v>796</v>
      </c>
      <c r="F477" t="s">
        <v>578</v>
      </c>
      <c r="G477" t="s">
        <v>736</v>
      </c>
      <c r="H477" s="1" t="s">
        <v>601</v>
      </c>
      <c r="I477" t="s">
        <v>602</v>
      </c>
      <c r="J477" t="str">
        <f>_xlfn.IFNA(IF(VLOOKUP(I477,Regels!B:F,5,FALSE)=0,"",VLOOKUP(I477,Regels!B:F,5,FALSE)),"")</f>
        <v/>
      </c>
    </row>
    <row r="478" spans="1:10" x14ac:dyDescent="0.25">
      <c r="A478" t="s">
        <v>827</v>
      </c>
      <c r="B478" t="s">
        <v>794</v>
      </c>
      <c r="C478" t="s">
        <v>593</v>
      </c>
      <c r="H478" s="1" t="s">
        <v>594</v>
      </c>
      <c r="I478" t="s">
        <v>595</v>
      </c>
      <c r="J478" t="str">
        <f>_xlfn.IFNA(IF(VLOOKUP(I478,Regels!B:F,5,FALSE)=0,"",VLOOKUP(I478,Regels!B:F,5,FALSE)),"")</f>
        <v/>
      </c>
    </row>
    <row r="479" spans="1:10" x14ac:dyDescent="0.25">
      <c r="A479" t="s">
        <v>827</v>
      </c>
      <c r="B479" t="s">
        <v>794</v>
      </c>
      <c r="C479" t="s">
        <v>593</v>
      </c>
      <c r="H479" s="1" t="s">
        <v>596</v>
      </c>
      <c r="I479" t="s">
        <v>597</v>
      </c>
      <c r="J479" t="str">
        <f>_xlfn.IFNA(IF(VLOOKUP(I479,Regels!B:F,5,FALSE)=0,"",VLOOKUP(I479,Regels!B:F,5,FALSE)),"")</f>
        <v/>
      </c>
    </row>
    <row r="480" spans="1:10" x14ac:dyDescent="0.25">
      <c r="A480" t="s">
        <v>827</v>
      </c>
      <c r="B480" t="s">
        <v>794</v>
      </c>
      <c r="C480" t="s">
        <v>728</v>
      </c>
      <c r="H480" s="1" t="s">
        <v>594</v>
      </c>
      <c r="I480" t="s">
        <v>595</v>
      </c>
      <c r="J480" t="str">
        <f>_xlfn.IFNA(IF(VLOOKUP(I480,Regels!B:F,5,FALSE)=0,"",VLOOKUP(I480,Regels!B:F,5,FALSE)),"")</f>
        <v/>
      </c>
    </row>
    <row r="481" spans="1:10" x14ac:dyDescent="0.25">
      <c r="A481" t="s">
        <v>827</v>
      </c>
      <c r="B481" t="s">
        <v>794</v>
      </c>
      <c r="C481" t="s">
        <v>728</v>
      </c>
      <c r="H481" s="1" t="s">
        <v>596</v>
      </c>
      <c r="I481" t="s">
        <v>597</v>
      </c>
      <c r="J481" t="str">
        <f>_xlfn.IFNA(IF(VLOOKUP(I481,Regels!B:F,5,FALSE)=0,"",VLOOKUP(I481,Regels!B:F,5,FALSE)),"")</f>
        <v/>
      </c>
    </row>
    <row r="482" spans="1:10" x14ac:dyDescent="0.25">
      <c r="A482" t="s">
        <v>827</v>
      </c>
      <c r="B482" t="s">
        <v>794</v>
      </c>
      <c r="C482" t="s">
        <v>797</v>
      </c>
      <c r="H482" s="1" t="s">
        <v>111</v>
      </c>
      <c r="I482" t="s">
        <v>110</v>
      </c>
      <c r="J482" t="str">
        <f>_xlfn.IFNA(IF(VLOOKUP(I482,Regels!B:F,5,FALSE)=0,"",VLOOKUP(I482,Regels!B:F,5,FALSE)),"")</f>
        <v>0001</v>
      </c>
    </row>
    <row r="483" spans="1:10" x14ac:dyDescent="0.25">
      <c r="A483" t="s">
        <v>827</v>
      </c>
      <c r="B483" t="s">
        <v>794</v>
      </c>
      <c r="C483" t="s">
        <v>798</v>
      </c>
      <c r="D483" t="s">
        <v>771</v>
      </c>
      <c r="H483" s="1" t="s">
        <v>618</v>
      </c>
      <c r="I483" t="s">
        <v>58</v>
      </c>
      <c r="J483" t="str">
        <f>_xlfn.IFNA(IF(VLOOKUP(I483,Regels!B:F,5,FALSE)=0,"",VLOOKUP(I483,Regels!B:F,5,FALSE)),"")</f>
        <v>0001</v>
      </c>
    </row>
    <row r="484" spans="1:10" x14ac:dyDescent="0.25">
      <c r="A484" t="s">
        <v>827</v>
      </c>
      <c r="B484" t="s">
        <v>794</v>
      </c>
      <c r="C484" t="s">
        <v>798</v>
      </c>
      <c r="D484" t="s">
        <v>696</v>
      </c>
      <c r="H484" s="1" t="s">
        <v>562</v>
      </c>
      <c r="I484" t="s">
        <v>563</v>
      </c>
      <c r="J484" t="str">
        <f>_xlfn.IFNA(IF(VLOOKUP(I484,Regels!B:F,5,FALSE)=0,"",VLOOKUP(I484,Regels!B:F,5,FALSE)),"")</f>
        <v/>
      </c>
    </row>
    <row r="485" spans="1:10" x14ac:dyDescent="0.25">
      <c r="A485" t="s">
        <v>827</v>
      </c>
      <c r="B485" t="s">
        <v>794</v>
      </c>
      <c r="C485" t="s">
        <v>798</v>
      </c>
      <c r="D485" t="s">
        <v>607</v>
      </c>
      <c r="H485" s="1" t="s">
        <v>75</v>
      </c>
      <c r="I485" t="s">
        <v>74</v>
      </c>
      <c r="J485" t="str">
        <f>_xlfn.IFNA(IF(VLOOKUP(I485,Regels!B:F,5,FALSE)=0,"",VLOOKUP(I485,Regels!B:F,5,FALSE)),"")</f>
        <v>0001</v>
      </c>
    </row>
    <row r="486" spans="1:10" x14ac:dyDescent="0.25">
      <c r="A486" t="s">
        <v>827</v>
      </c>
      <c r="B486" t="s">
        <v>794</v>
      </c>
      <c r="C486" t="s">
        <v>798</v>
      </c>
      <c r="D486" t="s">
        <v>608</v>
      </c>
      <c r="H486" s="1" t="s">
        <v>562</v>
      </c>
      <c r="I486" t="s">
        <v>563</v>
      </c>
      <c r="J486" t="str">
        <f>_xlfn.IFNA(IF(VLOOKUP(I486,Regels!B:F,5,FALSE)=0,"",VLOOKUP(I486,Regels!B:F,5,FALSE)),"")</f>
        <v/>
      </c>
    </row>
    <row r="487" spans="1:10" x14ac:dyDescent="0.25">
      <c r="A487" t="s">
        <v>827</v>
      </c>
      <c r="B487" t="s">
        <v>794</v>
      </c>
      <c r="C487" t="s">
        <v>800</v>
      </c>
      <c r="D487" t="s">
        <v>801</v>
      </c>
      <c r="H487" s="1" t="s">
        <v>222</v>
      </c>
      <c r="I487" t="s">
        <v>221</v>
      </c>
      <c r="J487" t="str">
        <f>_xlfn.IFNA(IF(VLOOKUP(I487,Regels!B:F,5,FALSE)=0,"",VLOOKUP(I487,Regels!B:F,5,FALSE)),"")</f>
        <v>9321</v>
      </c>
    </row>
    <row r="488" spans="1:10" ht="30" x14ac:dyDescent="0.25">
      <c r="A488" t="s">
        <v>827</v>
      </c>
      <c r="B488" t="s">
        <v>794</v>
      </c>
      <c r="C488" t="s">
        <v>800</v>
      </c>
      <c r="D488" t="s">
        <v>801</v>
      </c>
      <c r="H488" s="1" t="s">
        <v>226</v>
      </c>
      <c r="I488" t="s">
        <v>225</v>
      </c>
      <c r="J488" t="str">
        <f>_xlfn.IFNA(IF(VLOOKUP(I488,Regels!B:F,5,FALSE)=0,"",VLOOKUP(I488,Regels!B:F,5,FALSE)),"")</f>
        <v>9322</v>
      </c>
    </row>
    <row r="489" spans="1:10" x14ac:dyDescent="0.25">
      <c r="A489" t="s">
        <v>827</v>
      </c>
      <c r="B489" t="s">
        <v>794</v>
      </c>
      <c r="C489" t="s">
        <v>800</v>
      </c>
      <c r="D489" t="s">
        <v>802</v>
      </c>
      <c r="H489" s="1" t="s">
        <v>594</v>
      </c>
      <c r="I489" t="s">
        <v>595</v>
      </c>
      <c r="J489" t="str">
        <f>_xlfn.IFNA(IF(VLOOKUP(I489,Regels!B:F,5,FALSE)=0,"",VLOOKUP(I489,Regels!B:F,5,FALSE)),"")</f>
        <v/>
      </c>
    </row>
    <row r="490" spans="1:10" x14ac:dyDescent="0.25">
      <c r="A490" t="s">
        <v>827</v>
      </c>
      <c r="B490" t="s">
        <v>794</v>
      </c>
      <c r="C490" t="s">
        <v>800</v>
      </c>
      <c r="D490" t="s">
        <v>802</v>
      </c>
      <c r="H490" s="1" t="s">
        <v>752</v>
      </c>
      <c r="I490" t="s">
        <v>753</v>
      </c>
      <c r="J490" t="str">
        <f>_xlfn.IFNA(IF(VLOOKUP(I490,Regels!B:F,5,FALSE)=0,"",VLOOKUP(I490,Regels!B:F,5,FALSE)),"")</f>
        <v/>
      </c>
    </row>
    <row r="491" spans="1:10" x14ac:dyDescent="0.25">
      <c r="A491" t="s">
        <v>827</v>
      </c>
      <c r="B491" t="s">
        <v>794</v>
      </c>
      <c r="C491" t="s">
        <v>800</v>
      </c>
      <c r="D491" t="s">
        <v>754</v>
      </c>
      <c r="H491" s="1" t="s">
        <v>118</v>
      </c>
      <c r="I491" t="s">
        <v>117</v>
      </c>
      <c r="J491" t="str">
        <f>_xlfn.IFNA(IF(VLOOKUP(I491,Regels!B:F,5,FALSE)=0,"",VLOOKUP(I491,Regels!B:F,5,FALSE)),"")</f>
        <v>0001</v>
      </c>
    </row>
    <row r="492" spans="1:10" x14ac:dyDescent="0.25">
      <c r="A492" t="s">
        <v>827</v>
      </c>
      <c r="B492" t="s">
        <v>794</v>
      </c>
      <c r="C492" t="s">
        <v>800</v>
      </c>
      <c r="D492" t="s">
        <v>754</v>
      </c>
      <c r="H492" s="1" t="s">
        <v>188</v>
      </c>
      <c r="I492" t="s">
        <v>187</v>
      </c>
      <c r="J492" t="str">
        <f>_xlfn.IFNA(IF(VLOOKUP(I492,Regels!B:F,5,FALSE)=0,"",VLOOKUP(I492,Regels!B:F,5,FALSE)),"")</f>
        <v>9309</v>
      </c>
    </row>
    <row r="493" spans="1:10" x14ac:dyDescent="0.25">
      <c r="A493" t="s">
        <v>827</v>
      </c>
      <c r="B493" t="s">
        <v>794</v>
      </c>
      <c r="C493" t="s">
        <v>800</v>
      </c>
      <c r="D493" t="s">
        <v>754</v>
      </c>
      <c r="H493" s="1" t="s">
        <v>512</v>
      </c>
      <c r="I493" t="s">
        <v>511</v>
      </c>
      <c r="J493" t="str">
        <f>_xlfn.IFNA(IF(VLOOKUP(I493,Regels!B:F,5,FALSE)=0,"",VLOOKUP(I493,Regels!B:F,5,FALSE)),"")</f>
        <v/>
      </c>
    </row>
    <row r="494" spans="1:10" x14ac:dyDescent="0.25">
      <c r="A494" t="s">
        <v>827</v>
      </c>
      <c r="B494" t="s">
        <v>794</v>
      </c>
      <c r="C494" t="s">
        <v>800</v>
      </c>
      <c r="D494" t="s">
        <v>755</v>
      </c>
      <c r="G494" t="s">
        <v>756</v>
      </c>
      <c r="H494" s="1" t="s">
        <v>601</v>
      </c>
      <c r="I494" t="s">
        <v>602</v>
      </c>
      <c r="J494" t="str">
        <f>_xlfn.IFNA(IF(VLOOKUP(I494,Regels!B:F,5,FALSE)=0,"",VLOOKUP(I494,Regels!B:F,5,FALSE)),"")</f>
        <v/>
      </c>
    </row>
    <row r="495" spans="1:10" x14ac:dyDescent="0.25">
      <c r="A495" t="s">
        <v>827</v>
      </c>
      <c r="B495" t="s">
        <v>794</v>
      </c>
      <c r="C495" t="s">
        <v>800</v>
      </c>
      <c r="D495" t="s">
        <v>803</v>
      </c>
      <c r="H495" s="1" t="s">
        <v>533</v>
      </c>
      <c r="I495" t="s">
        <v>532</v>
      </c>
      <c r="J495" t="str">
        <f>_xlfn.IFNA(IF(VLOOKUP(I495,Regels!B:F,5,FALSE)=0,"",VLOOKUP(I495,Regels!B:F,5,FALSE)),"")</f>
        <v/>
      </c>
    </row>
    <row r="496" spans="1:10" x14ac:dyDescent="0.25">
      <c r="A496" t="s">
        <v>827</v>
      </c>
      <c r="B496" t="s">
        <v>794</v>
      </c>
      <c r="C496" t="s">
        <v>800</v>
      </c>
      <c r="D496" t="s">
        <v>804</v>
      </c>
      <c r="H496" s="1" t="s">
        <v>594</v>
      </c>
      <c r="I496" t="s">
        <v>595</v>
      </c>
      <c r="J496" t="str">
        <f>_xlfn.IFNA(IF(VLOOKUP(I496,Regels!B:F,5,FALSE)=0,"",VLOOKUP(I496,Regels!B:F,5,FALSE)),"")</f>
        <v/>
      </c>
    </row>
    <row r="497" spans="1:10" x14ac:dyDescent="0.25">
      <c r="A497" t="s">
        <v>827</v>
      </c>
      <c r="B497" t="s">
        <v>794</v>
      </c>
      <c r="C497" t="s">
        <v>800</v>
      </c>
      <c r="D497" t="s">
        <v>804</v>
      </c>
      <c r="H497" s="1" t="s">
        <v>663</v>
      </c>
      <c r="I497" t="s">
        <v>664</v>
      </c>
      <c r="J497" t="str">
        <f>_xlfn.IFNA(IF(VLOOKUP(I497,Regels!B:F,5,FALSE)=0,"",VLOOKUP(I497,Regels!B:F,5,FALSE)),"")</f>
        <v/>
      </c>
    </row>
    <row r="498" spans="1:10" x14ac:dyDescent="0.25">
      <c r="A498" t="s">
        <v>827</v>
      </c>
      <c r="B498" t="s">
        <v>794</v>
      </c>
      <c r="C498" t="s">
        <v>800</v>
      </c>
      <c r="D498" t="s">
        <v>805</v>
      </c>
      <c r="H498" s="1" t="s">
        <v>37</v>
      </c>
      <c r="I498" t="s">
        <v>36</v>
      </c>
      <c r="J498" t="str">
        <f>_xlfn.IFNA(IF(VLOOKUP(I498,Regels!B:F,5,FALSE)=0,"",VLOOKUP(I498,Regels!B:F,5,FALSE)),"")</f>
        <v>0001</v>
      </c>
    </row>
    <row r="499" spans="1:10" x14ac:dyDescent="0.25">
      <c r="A499" t="s">
        <v>827</v>
      </c>
      <c r="B499" t="s">
        <v>794</v>
      </c>
      <c r="C499" t="s">
        <v>800</v>
      </c>
      <c r="D499" t="s">
        <v>806</v>
      </c>
      <c r="H499" s="1" t="s">
        <v>594</v>
      </c>
      <c r="I499" t="s">
        <v>595</v>
      </c>
      <c r="J499" t="str">
        <f>_xlfn.IFNA(IF(VLOOKUP(I499,Regels!B:F,5,FALSE)=0,"",VLOOKUP(I499,Regels!B:F,5,FALSE)),"")</f>
        <v/>
      </c>
    </row>
    <row r="500" spans="1:10" x14ac:dyDescent="0.25">
      <c r="A500" t="s">
        <v>827</v>
      </c>
      <c r="B500" t="s">
        <v>794</v>
      </c>
      <c r="C500" t="s">
        <v>800</v>
      </c>
      <c r="D500" t="s">
        <v>806</v>
      </c>
      <c r="H500" s="1" t="s">
        <v>752</v>
      </c>
      <c r="I500" t="s">
        <v>753</v>
      </c>
      <c r="J500" t="str">
        <f>_xlfn.IFNA(IF(VLOOKUP(I500,Regels!B:F,5,FALSE)=0,"",VLOOKUP(I500,Regels!B:F,5,FALSE)),"")</f>
        <v/>
      </c>
    </row>
    <row r="501" spans="1:10" x14ac:dyDescent="0.25">
      <c r="A501" t="s">
        <v>827</v>
      </c>
      <c r="B501" t="s">
        <v>794</v>
      </c>
      <c r="C501" t="s">
        <v>800</v>
      </c>
      <c r="D501" t="s">
        <v>807</v>
      </c>
      <c r="H501" s="1" t="s">
        <v>108</v>
      </c>
      <c r="I501" t="s">
        <v>107</v>
      </c>
      <c r="J501" t="str">
        <f>_xlfn.IFNA(IF(VLOOKUP(I501,Regels!B:F,5,FALSE)=0,"",VLOOKUP(I501,Regels!B:F,5,FALSE)),"")</f>
        <v>0001</v>
      </c>
    </row>
    <row r="502" spans="1:10" x14ac:dyDescent="0.25">
      <c r="A502" t="s">
        <v>827</v>
      </c>
      <c r="B502" t="s">
        <v>794</v>
      </c>
      <c r="C502" t="s">
        <v>800</v>
      </c>
      <c r="D502" t="s">
        <v>807</v>
      </c>
      <c r="H502" s="1" t="s">
        <v>210</v>
      </c>
      <c r="I502" t="s">
        <v>209</v>
      </c>
      <c r="J502" t="str">
        <f>_xlfn.IFNA(IF(VLOOKUP(I502,Regels!B:F,5,FALSE)=0,"",VLOOKUP(I502,Regels!B:F,5,FALSE)),"")</f>
        <v>0001</v>
      </c>
    </row>
    <row r="503" spans="1:10" x14ac:dyDescent="0.25">
      <c r="A503" t="s">
        <v>827</v>
      </c>
      <c r="B503" t="s">
        <v>794</v>
      </c>
      <c r="C503" t="s">
        <v>800</v>
      </c>
      <c r="D503" t="s">
        <v>807</v>
      </c>
      <c r="H503" s="1" t="s">
        <v>455</v>
      </c>
      <c r="I503" t="s">
        <v>454</v>
      </c>
      <c r="J503" t="str">
        <f>_xlfn.IFNA(IF(VLOOKUP(I503,Regels!B:F,5,FALSE)=0,"",VLOOKUP(I503,Regels!B:F,5,FALSE)),"")</f>
        <v/>
      </c>
    </row>
    <row r="504" spans="1:10" x14ac:dyDescent="0.25">
      <c r="A504" t="s">
        <v>827</v>
      </c>
      <c r="B504" t="s">
        <v>794</v>
      </c>
      <c r="C504" t="s">
        <v>800</v>
      </c>
      <c r="D504" t="s">
        <v>807</v>
      </c>
      <c r="H504" s="1" t="s">
        <v>503</v>
      </c>
      <c r="I504" t="s">
        <v>502</v>
      </c>
      <c r="J504" t="str">
        <f>_xlfn.IFNA(IF(VLOOKUP(I504,Regels!B:F,5,FALSE)=0,"",VLOOKUP(I504,Regels!B:F,5,FALSE)),"")</f>
        <v/>
      </c>
    </row>
    <row r="505" spans="1:10" x14ac:dyDescent="0.25">
      <c r="A505" t="s">
        <v>827</v>
      </c>
      <c r="B505" t="s">
        <v>794</v>
      </c>
      <c r="C505" t="s">
        <v>800</v>
      </c>
      <c r="D505" t="s">
        <v>808</v>
      </c>
      <c r="E505" t="s">
        <v>809</v>
      </c>
      <c r="H505" s="1" t="s">
        <v>455</v>
      </c>
      <c r="I505" t="s">
        <v>454</v>
      </c>
      <c r="J505" t="str">
        <f>_xlfn.IFNA(IF(VLOOKUP(I505,Regels!B:F,5,FALSE)=0,"",VLOOKUP(I505,Regels!B:F,5,FALSE)),"")</f>
        <v/>
      </c>
    </row>
    <row r="506" spans="1:10" x14ac:dyDescent="0.25">
      <c r="A506" t="s">
        <v>827</v>
      </c>
      <c r="B506" t="s">
        <v>794</v>
      </c>
      <c r="C506" t="s">
        <v>800</v>
      </c>
      <c r="D506" t="s">
        <v>808</v>
      </c>
      <c r="E506" t="s">
        <v>810</v>
      </c>
      <c r="H506" s="1" t="s">
        <v>594</v>
      </c>
      <c r="I506" t="s">
        <v>595</v>
      </c>
      <c r="J506" t="str">
        <f>_xlfn.IFNA(IF(VLOOKUP(I506,Regels!B:F,5,FALSE)=0,"",VLOOKUP(I506,Regels!B:F,5,FALSE)),"")</f>
        <v/>
      </c>
    </row>
    <row r="507" spans="1:10" x14ac:dyDescent="0.25">
      <c r="A507" t="s">
        <v>827</v>
      </c>
      <c r="B507" t="s">
        <v>794</v>
      </c>
      <c r="C507" t="s">
        <v>800</v>
      </c>
      <c r="D507" t="s">
        <v>808</v>
      </c>
      <c r="E507" t="s">
        <v>810</v>
      </c>
      <c r="H507" s="1" t="s">
        <v>752</v>
      </c>
      <c r="I507" t="s">
        <v>753</v>
      </c>
      <c r="J507" t="str">
        <f>_xlfn.IFNA(IF(VLOOKUP(I507,Regels!B:F,5,FALSE)=0,"",VLOOKUP(I507,Regels!B:F,5,FALSE)),"")</f>
        <v/>
      </c>
    </row>
    <row r="508" spans="1:10" x14ac:dyDescent="0.25">
      <c r="A508" t="s">
        <v>827</v>
      </c>
      <c r="B508" t="s">
        <v>794</v>
      </c>
      <c r="C508" t="s">
        <v>800</v>
      </c>
      <c r="D508" t="s">
        <v>808</v>
      </c>
      <c r="E508" t="s">
        <v>789</v>
      </c>
      <c r="H508" s="1" t="s">
        <v>106</v>
      </c>
      <c r="I508" t="s">
        <v>105</v>
      </c>
      <c r="J508" t="str">
        <f>_xlfn.IFNA(IF(VLOOKUP(I508,Regels!B:F,5,FALSE)=0,"",VLOOKUP(I508,Regels!B:F,5,FALSE)),"")</f>
        <v>0001</v>
      </c>
    </row>
    <row r="509" spans="1:10" x14ac:dyDescent="0.25">
      <c r="A509" t="s">
        <v>827</v>
      </c>
      <c r="B509" t="s">
        <v>794</v>
      </c>
      <c r="C509" t="s">
        <v>800</v>
      </c>
      <c r="D509" t="s">
        <v>808</v>
      </c>
      <c r="E509" t="s">
        <v>790</v>
      </c>
      <c r="G509" t="s">
        <v>791</v>
      </c>
      <c r="H509" s="1" t="s">
        <v>580</v>
      </c>
      <c r="I509" t="s">
        <v>581</v>
      </c>
      <c r="J509" t="str">
        <f>_xlfn.IFNA(IF(VLOOKUP(I509,Regels!B:F,5,FALSE)=0,"",VLOOKUP(I509,Regels!B:F,5,FALSE)),"")</f>
        <v/>
      </c>
    </row>
    <row r="510" spans="1:10" x14ac:dyDescent="0.25">
      <c r="A510" t="s">
        <v>827</v>
      </c>
      <c r="B510" t="s">
        <v>794</v>
      </c>
      <c r="C510" t="s">
        <v>800</v>
      </c>
      <c r="D510" t="s">
        <v>811</v>
      </c>
      <c r="H510" s="1" t="s">
        <v>33</v>
      </c>
      <c r="I510" t="s">
        <v>32</v>
      </c>
      <c r="J510" t="str">
        <f>_xlfn.IFNA(IF(VLOOKUP(I510,Regels!B:F,5,FALSE)=0,"",VLOOKUP(I510,Regels!B:F,5,FALSE)),"")</f>
        <v>0001</v>
      </c>
    </row>
    <row r="511" spans="1:10" x14ac:dyDescent="0.25">
      <c r="A511" t="s">
        <v>827</v>
      </c>
      <c r="B511" t="s">
        <v>794</v>
      </c>
      <c r="C511" t="s">
        <v>800</v>
      </c>
      <c r="D511" t="s">
        <v>812</v>
      </c>
      <c r="G511" t="s">
        <v>813</v>
      </c>
      <c r="H511" s="1" t="s">
        <v>580</v>
      </c>
      <c r="I511" t="s">
        <v>581</v>
      </c>
      <c r="J511" t="str">
        <f>_xlfn.IFNA(IF(VLOOKUP(I511,Regels!B:F,5,FALSE)=0,"",VLOOKUP(I511,Regels!B:F,5,FALSE)),"")</f>
        <v/>
      </c>
    </row>
    <row r="512" spans="1:10" x14ac:dyDescent="0.25">
      <c r="A512" t="s">
        <v>827</v>
      </c>
      <c r="B512" t="s">
        <v>794</v>
      </c>
      <c r="C512" t="s">
        <v>800</v>
      </c>
      <c r="D512" t="s">
        <v>814</v>
      </c>
      <c r="H512" s="1" t="s">
        <v>27</v>
      </c>
      <c r="I512" t="s">
        <v>26</v>
      </c>
      <c r="J512" t="str">
        <f>_xlfn.IFNA(IF(VLOOKUP(I512,Regels!B:F,5,FALSE)=0,"",VLOOKUP(I512,Regels!B:F,5,FALSE)),"")</f>
        <v>0001</v>
      </c>
    </row>
    <row r="513" spans="1:10" x14ac:dyDescent="0.25">
      <c r="A513" t="s">
        <v>827</v>
      </c>
      <c r="B513" t="s">
        <v>794</v>
      </c>
      <c r="C513" t="s">
        <v>800</v>
      </c>
      <c r="D513" t="s">
        <v>814</v>
      </c>
      <c r="H513" s="1" t="s">
        <v>29</v>
      </c>
      <c r="I513" t="s">
        <v>28</v>
      </c>
      <c r="J513" t="str">
        <f>_xlfn.IFNA(IF(VLOOKUP(I513,Regels!B:F,5,FALSE)=0,"",VLOOKUP(I513,Regels!B:F,5,FALSE)),"")</f>
        <v>0001</v>
      </c>
    </row>
    <row r="514" spans="1:10" x14ac:dyDescent="0.25">
      <c r="A514" t="s">
        <v>827</v>
      </c>
      <c r="B514" t="s">
        <v>794</v>
      </c>
      <c r="C514" t="s">
        <v>800</v>
      </c>
      <c r="D514" t="s">
        <v>814</v>
      </c>
      <c r="H514" s="1" t="s">
        <v>99</v>
      </c>
      <c r="I514" t="s">
        <v>98</v>
      </c>
      <c r="J514" t="str">
        <f>_xlfn.IFNA(IF(VLOOKUP(I514,Regels!B:F,5,FALSE)=0,"",VLOOKUP(I514,Regels!B:F,5,FALSE)),"")</f>
        <v/>
      </c>
    </row>
    <row r="515" spans="1:10" x14ac:dyDescent="0.25">
      <c r="A515" t="s">
        <v>827</v>
      </c>
      <c r="B515" t="s">
        <v>794</v>
      </c>
      <c r="C515" t="s">
        <v>800</v>
      </c>
      <c r="D515" t="s">
        <v>814</v>
      </c>
      <c r="H515" s="1" t="s">
        <v>533</v>
      </c>
      <c r="I515" t="s">
        <v>532</v>
      </c>
      <c r="J515" t="str">
        <f>_xlfn.IFNA(IF(VLOOKUP(I515,Regels!B:F,5,FALSE)=0,"",VLOOKUP(I515,Regels!B:F,5,FALSE)),"")</f>
        <v/>
      </c>
    </row>
    <row r="516" spans="1:10" x14ac:dyDescent="0.25">
      <c r="A516" t="s">
        <v>827</v>
      </c>
      <c r="B516" t="s">
        <v>794</v>
      </c>
      <c r="C516" t="s">
        <v>800</v>
      </c>
      <c r="D516" t="s">
        <v>815</v>
      </c>
      <c r="H516" s="1" t="s">
        <v>594</v>
      </c>
      <c r="I516" t="s">
        <v>595</v>
      </c>
      <c r="J516" t="str">
        <f>_xlfn.IFNA(IF(VLOOKUP(I516,Regels!B:F,5,FALSE)=0,"",VLOOKUP(I516,Regels!B:F,5,FALSE)),"")</f>
        <v/>
      </c>
    </row>
    <row r="517" spans="1:10" x14ac:dyDescent="0.25">
      <c r="A517" t="s">
        <v>827</v>
      </c>
      <c r="B517" t="s">
        <v>794</v>
      </c>
      <c r="C517" t="s">
        <v>800</v>
      </c>
      <c r="D517" t="s">
        <v>815</v>
      </c>
      <c r="H517" s="1" t="s">
        <v>663</v>
      </c>
      <c r="I517" t="s">
        <v>664</v>
      </c>
      <c r="J517" t="str">
        <f>_xlfn.IFNA(IF(VLOOKUP(I517,Regels!B:F,5,FALSE)=0,"",VLOOKUP(I517,Regels!B:F,5,FALSE)),"")</f>
        <v/>
      </c>
    </row>
    <row r="518" spans="1:10" x14ac:dyDescent="0.25">
      <c r="A518" t="s">
        <v>827</v>
      </c>
      <c r="B518" t="s">
        <v>794</v>
      </c>
      <c r="C518" t="s">
        <v>800</v>
      </c>
      <c r="D518" t="s">
        <v>816</v>
      </c>
      <c r="H518" s="1" t="s">
        <v>27</v>
      </c>
      <c r="I518" t="s">
        <v>26</v>
      </c>
      <c r="J518" t="str">
        <f>_xlfn.IFNA(IF(VLOOKUP(I518,Regels!B:F,5,FALSE)=0,"",VLOOKUP(I518,Regels!B:F,5,FALSE)),"")</f>
        <v>0001</v>
      </c>
    </row>
    <row r="519" spans="1:10" x14ac:dyDescent="0.25">
      <c r="A519" t="s">
        <v>827</v>
      </c>
      <c r="B519" t="s">
        <v>794</v>
      </c>
      <c r="C519" t="s">
        <v>800</v>
      </c>
      <c r="D519" t="s">
        <v>816</v>
      </c>
      <c r="H519" s="1" t="s">
        <v>29</v>
      </c>
      <c r="I519" t="s">
        <v>28</v>
      </c>
      <c r="J519" t="str">
        <f>_xlfn.IFNA(IF(VLOOKUP(I519,Regels!B:F,5,FALSE)=0,"",VLOOKUP(I519,Regels!B:F,5,FALSE)),"")</f>
        <v>0001</v>
      </c>
    </row>
    <row r="520" spans="1:10" x14ac:dyDescent="0.25">
      <c r="A520" t="s">
        <v>827</v>
      </c>
      <c r="B520" t="s">
        <v>794</v>
      </c>
      <c r="C520" t="s">
        <v>800</v>
      </c>
      <c r="D520" t="s">
        <v>816</v>
      </c>
      <c r="H520" s="1" t="s">
        <v>108</v>
      </c>
      <c r="I520" t="s">
        <v>107</v>
      </c>
      <c r="J520" t="str">
        <f>_xlfn.IFNA(IF(VLOOKUP(I520,Regels!B:F,5,FALSE)=0,"",VLOOKUP(I520,Regels!B:F,5,FALSE)),"")</f>
        <v>0001</v>
      </c>
    </row>
    <row r="521" spans="1:10" x14ac:dyDescent="0.25">
      <c r="A521" t="s">
        <v>827</v>
      </c>
      <c r="B521" t="s">
        <v>794</v>
      </c>
      <c r="C521" t="s">
        <v>800</v>
      </c>
      <c r="D521" t="s">
        <v>816</v>
      </c>
      <c r="H521" s="1" t="s">
        <v>455</v>
      </c>
      <c r="I521" t="s">
        <v>454</v>
      </c>
      <c r="J521" t="str">
        <f>_xlfn.IFNA(IF(VLOOKUP(I521,Regels!B:F,5,FALSE)=0,"",VLOOKUP(I521,Regels!B:F,5,FALSE)),"")</f>
        <v/>
      </c>
    </row>
    <row r="522" spans="1:10" x14ac:dyDescent="0.25">
      <c r="A522" t="s">
        <v>827</v>
      </c>
      <c r="B522" t="s">
        <v>794</v>
      </c>
      <c r="C522" t="s">
        <v>800</v>
      </c>
      <c r="D522" t="s">
        <v>817</v>
      </c>
      <c r="E522" t="s">
        <v>809</v>
      </c>
      <c r="H522" s="1" t="s">
        <v>455</v>
      </c>
      <c r="I522" t="s">
        <v>454</v>
      </c>
      <c r="J522" t="str">
        <f>_xlfn.IFNA(IF(VLOOKUP(I522,Regels!B:F,5,FALSE)=0,"",VLOOKUP(I522,Regels!B:F,5,FALSE)),"")</f>
        <v/>
      </c>
    </row>
    <row r="523" spans="1:10" x14ac:dyDescent="0.25">
      <c r="A523" t="s">
        <v>827</v>
      </c>
      <c r="B523" t="s">
        <v>794</v>
      </c>
      <c r="C523" t="s">
        <v>800</v>
      </c>
      <c r="D523" t="s">
        <v>817</v>
      </c>
      <c r="E523" t="s">
        <v>810</v>
      </c>
      <c r="H523" s="1" t="s">
        <v>594</v>
      </c>
      <c r="I523" t="s">
        <v>595</v>
      </c>
      <c r="J523" t="str">
        <f>_xlfn.IFNA(IF(VLOOKUP(I523,Regels!B:F,5,FALSE)=0,"",VLOOKUP(I523,Regels!B:F,5,FALSE)),"")</f>
        <v/>
      </c>
    </row>
    <row r="524" spans="1:10" x14ac:dyDescent="0.25">
      <c r="A524" t="s">
        <v>827</v>
      </c>
      <c r="B524" t="s">
        <v>794</v>
      </c>
      <c r="C524" t="s">
        <v>800</v>
      </c>
      <c r="D524" t="s">
        <v>817</v>
      </c>
      <c r="E524" t="s">
        <v>810</v>
      </c>
      <c r="H524" s="1" t="s">
        <v>752</v>
      </c>
      <c r="I524" t="s">
        <v>753</v>
      </c>
      <c r="J524" t="str">
        <f>_xlfn.IFNA(IF(VLOOKUP(I524,Regels!B:F,5,FALSE)=0,"",VLOOKUP(I524,Regels!B:F,5,FALSE)),"")</f>
        <v/>
      </c>
    </row>
    <row r="525" spans="1:10" x14ac:dyDescent="0.25">
      <c r="A525" t="s">
        <v>827</v>
      </c>
      <c r="B525" t="s">
        <v>794</v>
      </c>
      <c r="C525" t="s">
        <v>800</v>
      </c>
      <c r="D525" t="s">
        <v>817</v>
      </c>
      <c r="E525" t="s">
        <v>789</v>
      </c>
      <c r="H525" s="1" t="s">
        <v>106</v>
      </c>
      <c r="I525" t="s">
        <v>105</v>
      </c>
      <c r="J525" t="str">
        <f>_xlfn.IFNA(IF(VLOOKUP(I525,Regels!B:F,5,FALSE)=0,"",VLOOKUP(I525,Regels!B:F,5,FALSE)),"")</f>
        <v>0001</v>
      </c>
    </row>
    <row r="526" spans="1:10" x14ac:dyDescent="0.25">
      <c r="A526" t="s">
        <v>827</v>
      </c>
      <c r="B526" t="s">
        <v>794</v>
      </c>
      <c r="C526" t="s">
        <v>800</v>
      </c>
      <c r="D526" t="s">
        <v>817</v>
      </c>
      <c r="E526" t="s">
        <v>790</v>
      </c>
      <c r="G526" t="s">
        <v>791</v>
      </c>
      <c r="H526" s="1" t="s">
        <v>580</v>
      </c>
      <c r="I526" t="s">
        <v>581</v>
      </c>
      <c r="J526" t="str">
        <f>_xlfn.IFNA(IF(VLOOKUP(I526,Regels!B:F,5,FALSE)=0,"",VLOOKUP(I526,Regels!B:F,5,FALSE)),"")</f>
        <v/>
      </c>
    </row>
    <row r="527" spans="1:10" x14ac:dyDescent="0.25">
      <c r="A527" t="s">
        <v>827</v>
      </c>
      <c r="B527" t="s">
        <v>794</v>
      </c>
      <c r="C527" t="s">
        <v>800</v>
      </c>
      <c r="D527" t="s">
        <v>818</v>
      </c>
      <c r="H527" s="1" t="s">
        <v>102</v>
      </c>
      <c r="I527" t="s">
        <v>101</v>
      </c>
      <c r="J527" t="str">
        <f>_xlfn.IFNA(IF(VLOOKUP(I527,Regels!B:F,5,FALSE)=0,"",VLOOKUP(I527,Regels!B:F,5,FALSE)),"")</f>
        <v>0001</v>
      </c>
    </row>
    <row r="528" spans="1:10" x14ac:dyDescent="0.25">
      <c r="A528" t="s">
        <v>827</v>
      </c>
      <c r="B528" t="s">
        <v>794</v>
      </c>
      <c r="C528" t="s">
        <v>800</v>
      </c>
      <c r="D528" t="s">
        <v>818</v>
      </c>
      <c r="H528" s="1" t="s">
        <v>455</v>
      </c>
      <c r="I528" t="s">
        <v>454</v>
      </c>
      <c r="J528" t="str">
        <f>_xlfn.IFNA(IF(VLOOKUP(I528,Regels!B:F,5,FALSE)=0,"",VLOOKUP(I528,Regels!B:F,5,FALSE)),"")</f>
        <v/>
      </c>
    </row>
    <row r="529" spans="1:10" x14ac:dyDescent="0.25">
      <c r="A529" t="s">
        <v>827</v>
      </c>
      <c r="B529" t="s">
        <v>794</v>
      </c>
      <c r="C529" t="s">
        <v>800</v>
      </c>
      <c r="D529" t="s">
        <v>819</v>
      </c>
      <c r="E529" t="s">
        <v>809</v>
      </c>
      <c r="H529" s="1" t="s">
        <v>455</v>
      </c>
      <c r="I529" t="s">
        <v>454</v>
      </c>
      <c r="J529" t="str">
        <f>_xlfn.IFNA(IF(VLOOKUP(I529,Regels!B:F,5,FALSE)=0,"",VLOOKUP(I529,Regels!B:F,5,FALSE)),"")</f>
        <v/>
      </c>
    </row>
    <row r="530" spans="1:10" x14ac:dyDescent="0.25">
      <c r="A530" t="s">
        <v>827</v>
      </c>
      <c r="B530" t="s">
        <v>794</v>
      </c>
      <c r="C530" t="s">
        <v>800</v>
      </c>
      <c r="D530" t="s">
        <v>819</v>
      </c>
      <c r="E530" t="s">
        <v>810</v>
      </c>
      <c r="H530" s="1" t="s">
        <v>594</v>
      </c>
      <c r="I530" t="s">
        <v>595</v>
      </c>
      <c r="J530" t="str">
        <f>_xlfn.IFNA(IF(VLOOKUP(I530,Regels!B:F,5,FALSE)=0,"",VLOOKUP(I530,Regels!B:F,5,FALSE)),"")</f>
        <v/>
      </c>
    </row>
    <row r="531" spans="1:10" x14ac:dyDescent="0.25">
      <c r="A531" t="s">
        <v>827</v>
      </c>
      <c r="B531" t="s">
        <v>794</v>
      </c>
      <c r="C531" t="s">
        <v>800</v>
      </c>
      <c r="D531" t="s">
        <v>819</v>
      </c>
      <c r="E531" t="s">
        <v>810</v>
      </c>
      <c r="H531" s="1" t="s">
        <v>752</v>
      </c>
      <c r="I531" t="s">
        <v>753</v>
      </c>
      <c r="J531" t="str">
        <f>_xlfn.IFNA(IF(VLOOKUP(I531,Regels!B:F,5,FALSE)=0,"",VLOOKUP(I531,Regels!B:F,5,FALSE)),"")</f>
        <v/>
      </c>
    </row>
    <row r="532" spans="1:10" x14ac:dyDescent="0.25">
      <c r="A532" t="s">
        <v>827</v>
      </c>
      <c r="B532" t="s">
        <v>794</v>
      </c>
      <c r="C532" t="s">
        <v>800</v>
      </c>
      <c r="D532" t="s">
        <v>819</v>
      </c>
      <c r="E532" t="s">
        <v>789</v>
      </c>
      <c r="H532" s="1" t="s">
        <v>106</v>
      </c>
      <c r="I532" t="s">
        <v>105</v>
      </c>
      <c r="J532" t="str">
        <f>_xlfn.IFNA(IF(VLOOKUP(I532,Regels!B:F,5,FALSE)=0,"",VLOOKUP(I532,Regels!B:F,5,FALSE)),"")</f>
        <v>0001</v>
      </c>
    </row>
    <row r="533" spans="1:10" x14ac:dyDescent="0.25">
      <c r="A533" t="s">
        <v>827</v>
      </c>
      <c r="B533" t="s">
        <v>794</v>
      </c>
      <c r="C533" t="s">
        <v>800</v>
      </c>
      <c r="D533" t="s">
        <v>819</v>
      </c>
      <c r="E533" t="s">
        <v>790</v>
      </c>
      <c r="G533" t="s">
        <v>791</v>
      </c>
      <c r="H533" s="1" t="s">
        <v>580</v>
      </c>
      <c r="I533" t="s">
        <v>581</v>
      </c>
      <c r="J533" t="str">
        <f>_xlfn.IFNA(IF(VLOOKUP(I533,Regels!B:F,5,FALSE)=0,"",VLOOKUP(I533,Regels!B:F,5,FALSE)),"")</f>
        <v/>
      </c>
    </row>
    <row r="534" spans="1:10" x14ac:dyDescent="0.25">
      <c r="A534" t="s">
        <v>827</v>
      </c>
      <c r="B534" t="s">
        <v>794</v>
      </c>
      <c r="C534" t="s">
        <v>821</v>
      </c>
      <c r="D534" t="s">
        <v>822</v>
      </c>
      <c r="F534" t="s">
        <v>578</v>
      </c>
      <c r="H534" s="1" t="s">
        <v>721</v>
      </c>
      <c r="I534" t="s">
        <v>722</v>
      </c>
      <c r="J534" t="str">
        <f>_xlfn.IFNA(IF(VLOOKUP(I534,Regels!B:F,5,FALSE)=0,"",VLOOKUP(I534,Regels!B:F,5,FALSE)),"")</f>
        <v/>
      </c>
    </row>
    <row r="535" spans="1:10" x14ac:dyDescent="0.25">
      <c r="A535" t="s">
        <v>827</v>
      </c>
      <c r="B535" t="s">
        <v>794</v>
      </c>
      <c r="C535" t="s">
        <v>821</v>
      </c>
      <c r="D535" t="s">
        <v>823</v>
      </c>
      <c r="F535" t="s">
        <v>578</v>
      </c>
      <c r="H535" s="1" t="s">
        <v>35</v>
      </c>
      <c r="I535" t="s">
        <v>34</v>
      </c>
      <c r="J535" t="str">
        <f>_xlfn.IFNA(IF(VLOOKUP(I535,Regels!B:F,5,FALSE)=0,"",VLOOKUP(I535,Regels!B:F,5,FALSE)),"")</f>
        <v>0001</v>
      </c>
    </row>
    <row r="536" spans="1:10" x14ac:dyDescent="0.25">
      <c r="A536" t="s">
        <v>827</v>
      </c>
      <c r="B536" t="s">
        <v>794</v>
      </c>
      <c r="C536" t="s">
        <v>821</v>
      </c>
      <c r="D536" t="s">
        <v>824</v>
      </c>
      <c r="F536" t="s">
        <v>578</v>
      </c>
      <c r="H536" s="1" t="s">
        <v>721</v>
      </c>
      <c r="I536" t="s">
        <v>722</v>
      </c>
      <c r="J536" t="str">
        <f>_xlfn.IFNA(IF(VLOOKUP(I536,Regels!B:F,5,FALSE)=0,"",VLOOKUP(I536,Regels!B:F,5,FALSE)),"")</f>
        <v/>
      </c>
    </row>
    <row r="537" spans="1:10" x14ac:dyDescent="0.25">
      <c r="A537" t="s">
        <v>827</v>
      </c>
      <c r="B537" t="s">
        <v>794</v>
      </c>
      <c r="C537" t="s">
        <v>584</v>
      </c>
      <c r="H537" s="1" t="s">
        <v>585</v>
      </c>
      <c r="I537" t="s">
        <v>586</v>
      </c>
      <c r="J537" t="str">
        <f>_xlfn.IFNA(IF(VLOOKUP(I537,Regels!B:F,5,FALSE)=0,"",VLOOKUP(I537,Regels!B:F,5,FALSE)),"")</f>
        <v/>
      </c>
    </row>
    <row r="538" spans="1:10" x14ac:dyDescent="0.25">
      <c r="A538" t="s">
        <v>827</v>
      </c>
      <c r="B538" t="s">
        <v>794</v>
      </c>
      <c r="C538" t="s">
        <v>837</v>
      </c>
      <c r="D538" t="s">
        <v>838</v>
      </c>
      <c r="H538" s="1" t="s">
        <v>455</v>
      </c>
      <c r="I538" t="s">
        <v>454</v>
      </c>
      <c r="J538" t="str">
        <f>_xlfn.IFNA(IF(VLOOKUP(I538,Regels!B:F,5,FALSE)=0,"",VLOOKUP(I538,Regels!B:F,5,FALSE)),"")</f>
        <v/>
      </c>
    </row>
    <row r="539" spans="1:10" x14ac:dyDescent="0.25">
      <c r="A539" t="s">
        <v>827</v>
      </c>
      <c r="B539" t="s">
        <v>794</v>
      </c>
      <c r="C539" t="s">
        <v>837</v>
      </c>
      <c r="D539" t="s">
        <v>838</v>
      </c>
      <c r="H539" s="1" t="s">
        <v>503</v>
      </c>
      <c r="I539" t="s">
        <v>502</v>
      </c>
      <c r="J539" t="str">
        <f>_xlfn.IFNA(IF(VLOOKUP(I539,Regels!B:F,5,FALSE)=0,"",VLOOKUP(I539,Regels!B:F,5,FALSE)),"")</f>
        <v/>
      </c>
    </row>
    <row r="540" spans="1:10" x14ac:dyDescent="0.25">
      <c r="A540" t="s">
        <v>827</v>
      </c>
      <c r="B540" t="s">
        <v>794</v>
      </c>
      <c r="C540" t="s">
        <v>837</v>
      </c>
      <c r="D540" t="s">
        <v>839</v>
      </c>
      <c r="E540" t="s">
        <v>809</v>
      </c>
      <c r="H540" s="1" t="s">
        <v>455</v>
      </c>
      <c r="I540" t="s">
        <v>454</v>
      </c>
      <c r="J540" t="str">
        <f>_xlfn.IFNA(IF(VLOOKUP(I540,Regels!B:F,5,FALSE)=0,"",VLOOKUP(I540,Regels!B:F,5,FALSE)),"")</f>
        <v/>
      </c>
    </row>
    <row r="541" spans="1:10" x14ac:dyDescent="0.25">
      <c r="A541" t="s">
        <v>827</v>
      </c>
      <c r="B541" t="s">
        <v>794</v>
      </c>
      <c r="C541" t="s">
        <v>837</v>
      </c>
      <c r="D541" t="s">
        <v>839</v>
      </c>
      <c r="E541" t="s">
        <v>810</v>
      </c>
      <c r="H541" s="1" t="s">
        <v>594</v>
      </c>
      <c r="I541" t="s">
        <v>595</v>
      </c>
      <c r="J541" t="str">
        <f>_xlfn.IFNA(IF(VLOOKUP(I541,Regels!B:F,5,FALSE)=0,"",VLOOKUP(I541,Regels!B:F,5,FALSE)),"")</f>
        <v/>
      </c>
    </row>
    <row r="542" spans="1:10" x14ac:dyDescent="0.25">
      <c r="A542" t="s">
        <v>827</v>
      </c>
      <c r="B542" t="s">
        <v>794</v>
      </c>
      <c r="C542" t="s">
        <v>837</v>
      </c>
      <c r="D542" t="s">
        <v>839</v>
      </c>
      <c r="E542" t="s">
        <v>810</v>
      </c>
      <c r="H542" s="1" t="s">
        <v>752</v>
      </c>
      <c r="I542" t="s">
        <v>753</v>
      </c>
      <c r="J542" t="str">
        <f>_xlfn.IFNA(IF(VLOOKUP(I542,Regels!B:F,5,FALSE)=0,"",VLOOKUP(I542,Regels!B:F,5,FALSE)),"")</f>
        <v/>
      </c>
    </row>
    <row r="543" spans="1:10" x14ac:dyDescent="0.25">
      <c r="A543" t="s">
        <v>827</v>
      </c>
      <c r="B543" t="s">
        <v>794</v>
      </c>
      <c r="C543" t="s">
        <v>837</v>
      </c>
      <c r="D543" t="s">
        <v>839</v>
      </c>
      <c r="E543" t="s">
        <v>789</v>
      </c>
      <c r="H543" s="1" t="s">
        <v>106</v>
      </c>
      <c r="I543" t="s">
        <v>105</v>
      </c>
      <c r="J543" t="str">
        <f>_xlfn.IFNA(IF(VLOOKUP(I543,Regels!B:F,5,FALSE)=0,"",VLOOKUP(I543,Regels!B:F,5,FALSE)),"")</f>
        <v>0001</v>
      </c>
    </row>
    <row r="544" spans="1:10" x14ac:dyDescent="0.25">
      <c r="A544" t="s">
        <v>827</v>
      </c>
      <c r="B544" t="s">
        <v>794</v>
      </c>
      <c r="C544" t="s">
        <v>837</v>
      </c>
      <c r="D544" t="s">
        <v>839</v>
      </c>
      <c r="E544" t="s">
        <v>790</v>
      </c>
      <c r="G544" t="s">
        <v>791</v>
      </c>
      <c r="H544" s="1" t="s">
        <v>580</v>
      </c>
      <c r="I544" t="s">
        <v>581</v>
      </c>
      <c r="J544" t="str">
        <f>_xlfn.IFNA(IF(VLOOKUP(I544,Regels!B:F,5,FALSE)=0,"",VLOOKUP(I544,Regels!B:F,5,FALSE)),"")</f>
        <v/>
      </c>
    </row>
    <row r="545" spans="1:10" x14ac:dyDescent="0.25">
      <c r="A545" t="s">
        <v>827</v>
      </c>
      <c r="B545" t="s">
        <v>794</v>
      </c>
      <c r="C545" t="s">
        <v>837</v>
      </c>
      <c r="D545" t="s">
        <v>840</v>
      </c>
      <c r="H545" s="1" t="s">
        <v>455</v>
      </c>
      <c r="I545" t="s">
        <v>454</v>
      </c>
      <c r="J545" t="str">
        <f>_xlfn.IFNA(IF(VLOOKUP(I545,Regels!B:F,5,FALSE)=0,"",VLOOKUP(I545,Regels!B:F,5,FALSE)),"")</f>
        <v/>
      </c>
    </row>
    <row r="546" spans="1:10" x14ac:dyDescent="0.25">
      <c r="A546" t="s">
        <v>827</v>
      </c>
      <c r="B546" t="s">
        <v>794</v>
      </c>
      <c r="C546" t="s">
        <v>837</v>
      </c>
      <c r="D546" t="s">
        <v>841</v>
      </c>
      <c r="E546" t="s">
        <v>809</v>
      </c>
      <c r="H546" s="1" t="s">
        <v>455</v>
      </c>
      <c r="I546" t="s">
        <v>454</v>
      </c>
      <c r="J546" t="str">
        <f>_xlfn.IFNA(IF(VLOOKUP(I546,Regels!B:F,5,FALSE)=0,"",VLOOKUP(I546,Regels!B:F,5,FALSE)),"")</f>
        <v/>
      </c>
    </row>
    <row r="547" spans="1:10" x14ac:dyDescent="0.25">
      <c r="A547" t="s">
        <v>827</v>
      </c>
      <c r="B547" t="s">
        <v>794</v>
      </c>
      <c r="C547" t="s">
        <v>837</v>
      </c>
      <c r="D547" t="s">
        <v>841</v>
      </c>
      <c r="E547" t="s">
        <v>810</v>
      </c>
      <c r="H547" s="1" t="s">
        <v>594</v>
      </c>
      <c r="I547" t="s">
        <v>595</v>
      </c>
      <c r="J547" t="str">
        <f>_xlfn.IFNA(IF(VLOOKUP(I547,Regels!B:F,5,FALSE)=0,"",VLOOKUP(I547,Regels!B:F,5,FALSE)),"")</f>
        <v/>
      </c>
    </row>
    <row r="548" spans="1:10" x14ac:dyDescent="0.25">
      <c r="A548" t="s">
        <v>827</v>
      </c>
      <c r="B548" t="s">
        <v>794</v>
      </c>
      <c r="C548" t="s">
        <v>837</v>
      </c>
      <c r="D548" t="s">
        <v>841</v>
      </c>
      <c r="E548" t="s">
        <v>810</v>
      </c>
      <c r="H548" s="1" t="s">
        <v>752</v>
      </c>
      <c r="I548" t="s">
        <v>753</v>
      </c>
      <c r="J548" t="str">
        <f>_xlfn.IFNA(IF(VLOOKUP(I548,Regels!B:F,5,FALSE)=0,"",VLOOKUP(I548,Regels!B:F,5,FALSE)),"")</f>
        <v/>
      </c>
    </row>
    <row r="549" spans="1:10" x14ac:dyDescent="0.25">
      <c r="A549" t="s">
        <v>827</v>
      </c>
      <c r="B549" t="s">
        <v>794</v>
      </c>
      <c r="C549" t="s">
        <v>837</v>
      </c>
      <c r="D549" t="s">
        <v>841</v>
      </c>
      <c r="E549" t="s">
        <v>789</v>
      </c>
      <c r="H549" s="1" t="s">
        <v>106</v>
      </c>
      <c r="I549" t="s">
        <v>105</v>
      </c>
      <c r="J549" t="str">
        <f>_xlfn.IFNA(IF(VLOOKUP(I549,Regels!B:F,5,FALSE)=0,"",VLOOKUP(I549,Regels!B:F,5,FALSE)),"")</f>
        <v>0001</v>
      </c>
    </row>
    <row r="550" spans="1:10" x14ac:dyDescent="0.25">
      <c r="A550" t="s">
        <v>827</v>
      </c>
      <c r="B550" t="s">
        <v>794</v>
      </c>
      <c r="C550" t="s">
        <v>837</v>
      </c>
      <c r="D550" t="s">
        <v>841</v>
      </c>
      <c r="E550" t="s">
        <v>790</v>
      </c>
      <c r="G550" t="s">
        <v>791</v>
      </c>
      <c r="H550" s="1" t="s">
        <v>580</v>
      </c>
      <c r="I550" t="s">
        <v>581</v>
      </c>
      <c r="J550" t="str">
        <f>_xlfn.IFNA(IF(VLOOKUP(I550,Regels!B:F,5,FALSE)=0,"",VLOOKUP(I550,Regels!B:F,5,FALSE)),"")</f>
        <v/>
      </c>
    </row>
    <row r="551" spans="1:10" x14ac:dyDescent="0.25">
      <c r="A551" t="s">
        <v>827</v>
      </c>
      <c r="B551" t="s">
        <v>794</v>
      </c>
      <c r="C551" t="s">
        <v>826</v>
      </c>
      <c r="F551" t="s">
        <v>578</v>
      </c>
      <c r="H551" s="1" t="s">
        <v>739</v>
      </c>
      <c r="I551" t="s">
        <v>740</v>
      </c>
      <c r="J551" t="str">
        <f>_xlfn.IFNA(IF(VLOOKUP(I551,Regels!B:F,5,FALSE)=0,"",VLOOKUP(I551,Regels!B:F,5,FALSE)),"")</f>
        <v/>
      </c>
    </row>
    <row r="552" spans="1:10" x14ac:dyDescent="0.25">
      <c r="A552" t="s">
        <v>827</v>
      </c>
      <c r="B552" t="s">
        <v>794</v>
      </c>
      <c r="C552" t="s">
        <v>826</v>
      </c>
      <c r="F552" t="s">
        <v>578</v>
      </c>
      <c r="H552" s="1" t="s">
        <v>559</v>
      </c>
      <c r="I552" t="s">
        <v>560</v>
      </c>
      <c r="J552" t="str">
        <f>_xlfn.IFNA(IF(VLOOKUP(I552,Regels!B:F,5,FALSE)=0,"",VLOOKUP(I552,Regels!B:F,5,FALSE)),"")</f>
        <v/>
      </c>
    </row>
    <row r="553" spans="1:10" x14ac:dyDescent="0.25">
      <c r="A553" t="s">
        <v>827</v>
      </c>
      <c r="B553" t="s">
        <v>569</v>
      </c>
      <c r="C553" t="s">
        <v>570</v>
      </c>
      <c r="G553" t="s">
        <v>571</v>
      </c>
      <c r="H553" s="1" t="s">
        <v>572</v>
      </c>
      <c r="I553" t="s">
        <v>573</v>
      </c>
      <c r="J553" t="str">
        <f>_xlfn.IFNA(IF(VLOOKUP(I553,Regels!B:F,5,FALSE)=0,"",VLOOKUP(I553,Regels!B:F,5,FALSE)),"")</f>
        <v/>
      </c>
    </row>
    <row r="554" spans="1:10" x14ac:dyDescent="0.25">
      <c r="A554" t="s">
        <v>842</v>
      </c>
      <c r="H554" s="1" t="s">
        <v>237</v>
      </c>
      <c r="I554" t="s">
        <v>236</v>
      </c>
      <c r="J554" t="str">
        <f>_xlfn.IFNA(IF(VLOOKUP(I554,Regels!B:F,5,FALSE)=0,"",VLOOKUP(I554,Regels!B:F,5,FALSE)),"")</f>
        <v>9326</v>
      </c>
    </row>
    <row r="555" spans="1:10" ht="30" x14ac:dyDescent="0.25">
      <c r="A555" t="s">
        <v>842</v>
      </c>
      <c r="H555" s="1" t="s">
        <v>283</v>
      </c>
      <c r="I555" t="s">
        <v>282</v>
      </c>
      <c r="J555" t="str">
        <f>_xlfn.IFNA(IF(VLOOKUP(I555,Regels!B:F,5,FALSE)=0,"",VLOOKUP(I555,Regels!B:F,5,FALSE)),"")</f>
        <v/>
      </c>
    </row>
    <row r="556" spans="1:10" x14ac:dyDescent="0.25">
      <c r="A556" t="s">
        <v>842</v>
      </c>
      <c r="H556" s="1" t="s">
        <v>286</v>
      </c>
      <c r="I556" t="s">
        <v>285</v>
      </c>
      <c r="J556" t="str">
        <f>_xlfn.IFNA(IF(VLOOKUP(I556,Regels!B:F,5,FALSE)=0,"",VLOOKUP(I556,Regels!B:F,5,FALSE)),"")</f>
        <v/>
      </c>
    </row>
    <row r="557" spans="1:10" x14ac:dyDescent="0.25">
      <c r="A557" t="s">
        <v>842</v>
      </c>
      <c r="H557" s="1" t="s">
        <v>288</v>
      </c>
      <c r="I557" t="s">
        <v>287</v>
      </c>
      <c r="J557" t="str">
        <f>_xlfn.IFNA(IF(VLOOKUP(I557,Regels!B:F,5,FALSE)=0,"",VLOOKUP(I557,Regels!B:F,5,FALSE)),"")</f>
        <v/>
      </c>
    </row>
    <row r="558" spans="1:10" x14ac:dyDescent="0.25">
      <c r="A558" t="s">
        <v>842</v>
      </c>
      <c r="H558" s="1" t="s">
        <v>294</v>
      </c>
      <c r="I558" t="s">
        <v>293</v>
      </c>
      <c r="J558" t="str">
        <f>_xlfn.IFNA(IF(VLOOKUP(I558,Regels!B:F,5,FALSE)=0,"",VLOOKUP(I558,Regels!B:F,5,FALSE)),"")</f>
        <v/>
      </c>
    </row>
    <row r="559" spans="1:10" ht="30" x14ac:dyDescent="0.25">
      <c r="A559" t="s">
        <v>842</v>
      </c>
      <c r="H559" s="1" t="s">
        <v>297</v>
      </c>
      <c r="I559" t="s">
        <v>296</v>
      </c>
      <c r="J559" t="str">
        <f>_xlfn.IFNA(IF(VLOOKUP(I559,Regels!B:F,5,FALSE)=0,"",VLOOKUP(I559,Regels!B:F,5,FALSE)),"")</f>
        <v/>
      </c>
    </row>
    <row r="560" spans="1:10" x14ac:dyDescent="0.25">
      <c r="A560" t="s">
        <v>842</v>
      </c>
      <c r="H560" s="1" t="s">
        <v>303</v>
      </c>
      <c r="I560" t="s">
        <v>302</v>
      </c>
      <c r="J560" t="str">
        <f>_xlfn.IFNA(IF(VLOOKUP(I560,Regels!B:F,5,FALSE)=0,"",VLOOKUP(I560,Regels!B:F,5,FALSE)),"")</f>
        <v/>
      </c>
    </row>
    <row r="561" spans="1:10" x14ac:dyDescent="0.25">
      <c r="A561" t="s">
        <v>842</v>
      </c>
      <c r="H561" s="1" t="s">
        <v>317</v>
      </c>
      <c r="I561" t="s">
        <v>316</v>
      </c>
      <c r="J561" t="str">
        <f>_xlfn.IFNA(IF(VLOOKUP(I561,Regels!B:F,5,FALSE)=0,"",VLOOKUP(I561,Regels!B:F,5,FALSE)),"")</f>
        <v/>
      </c>
    </row>
    <row r="562" spans="1:10" x14ac:dyDescent="0.25">
      <c r="A562" t="s">
        <v>842</v>
      </c>
      <c r="H562" s="1" t="s">
        <v>342</v>
      </c>
      <c r="I562" t="s">
        <v>341</v>
      </c>
      <c r="J562" t="str">
        <f>_xlfn.IFNA(IF(VLOOKUP(I562,Regels!B:F,5,FALSE)=0,"",VLOOKUP(I562,Regels!B:F,5,FALSE)),"")</f>
        <v/>
      </c>
    </row>
    <row r="563" spans="1:10" x14ac:dyDescent="0.25">
      <c r="A563" t="s">
        <v>842</v>
      </c>
      <c r="H563" s="1" t="s">
        <v>351</v>
      </c>
      <c r="I563" t="s">
        <v>350</v>
      </c>
      <c r="J563" t="str">
        <f>_xlfn.IFNA(IF(VLOOKUP(I563,Regels!B:F,5,FALSE)=0,"",VLOOKUP(I563,Regels!B:F,5,FALSE)),"")</f>
        <v/>
      </c>
    </row>
    <row r="564" spans="1:10" x14ac:dyDescent="0.25">
      <c r="A564" t="s">
        <v>842</v>
      </c>
      <c r="H564" s="1" t="s">
        <v>354</v>
      </c>
      <c r="I564" t="s">
        <v>353</v>
      </c>
      <c r="J564" t="str">
        <f>_xlfn.IFNA(IF(VLOOKUP(I564,Regels!B:F,5,FALSE)=0,"",VLOOKUP(I564,Regels!B:F,5,FALSE)),"")</f>
        <v/>
      </c>
    </row>
    <row r="565" spans="1:10" x14ac:dyDescent="0.25">
      <c r="A565" t="s">
        <v>842</v>
      </c>
      <c r="H565" s="1" t="s">
        <v>356</v>
      </c>
      <c r="I565" t="s">
        <v>355</v>
      </c>
      <c r="J565" t="str">
        <f>_xlfn.IFNA(IF(VLOOKUP(I565,Regels!B:F,5,FALSE)=0,"",VLOOKUP(I565,Regels!B:F,5,FALSE)),"")</f>
        <v/>
      </c>
    </row>
    <row r="566" spans="1:10" x14ac:dyDescent="0.25">
      <c r="A566" t="s">
        <v>842</v>
      </c>
      <c r="H566" s="1" t="s">
        <v>388</v>
      </c>
      <c r="I566" t="s">
        <v>387</v>
      </c>
      <c r="J566" t="str">
        <f>_xlfn.IFNA(IF(VLOOKUP(I566,Regels!B:F,5,FALSE)=0,"",VLOOKUP(I566,Regels!B:F,5,FALSE)),"")</f>
        <v/>
      </c>
    </row>
    <row r="567" spans="1:10" ht="30" x14ac:dyDescent="0.25">
      <c r="A567" t="s">
        <v>842</v>
      </c>
      <c r="H567" s="1" t="s">
        <v>391</v>
      </c>
      <c r="I567" t="s">
        <v>390</v>
      </c>
      <c r="J567" t="str">
        <f>_xlfn.IFNA(IF(VLOOKUP(I567,Regels!B:F,5,FALSE)=0,"",VLOOKUP(I567,Regels!B:F,5,FALSE)),"")</f>
        <v/>
      </c>
    </row>
    <row r="568" spans="1:10" ht="30" x14ac:dyDescent="0.25">
      <c r="A568" t="s">
        <v>842</v>
      </c>
      <c r="H568" s="1" t="s">
        <v>422</v>
      </c>
      <c r="I568" t="s">
        <v>421</v>
      </c>
      <c r="J568" t="str">
        <f>_xlfn.IFNA(IF(VLOOKUP(I568,Regels!B:F,5,FALSE)=0,"",VLOOKUP(I568,Regels!B:F,5,FALSE)),"")</f>
        <v/>
      </c>
    </row>
    <row r="569" spans="1:10" x14ac:dyDescent="0.25">
      <c r="A569" t="s">
        <v>842</v>
      </c>
      <c r="H569" s="1" t="s">
        <v>427</v>
      </c>
      <c r="I569" t="s">
        <v>426</v>
      </c>
      <c r="J569" t="str">
        <f>_xlfn.IFNA(IF(VLOOKUP(I569,Regels!B:F,5,FALSE)=0,"",VLOOKUP(I569,Regels!B:F,5,FALSE)),"")</f>
        <v/>
      </c>
    </row>
    <row r="570" spans="1:10" x14ac:dyDescent="0.25">
      <c r="A570" t="s">
        <v>842</v>
      </c>
      <c r="H570" s="1" t="s">
        <v>430</v>
      </c>
      <c r="I570" t="s">
        <v>429</v>
      </c>
      <c r="J570" t="str">
        <f>_xlfn.IFNA(IF(VLOOKUP(I570,Regels!B:F,5,FALSE)=0,"",VLOOKUP(I570,Regels!B:F,5,FALSE)),"")</f>
        <v/>
      </c>
    </row>
    <row r="571" spans="1:10" x14ac:dyDescent="0.25">
      <c r="A571" t="s">
        <v>842</v>
      </c>
      <c r="H571" s="1" t="s">
        <v>433</v>
      </c>
      <c r="I571" t="s">
        <v>432</v>
      </c>
      <c r="J571" t="str">
        <f>_xlfn.IFNA(IF(VLOOKUP(I571,Regels!B:F,5,FALSE)=0,"",VLOOKUP(I571,Regels!B:F,5,FALSE)),"")</f>
        <v/>
      </c>
    </row>
    <row r="572" spans="1:10" x14ac:dyDescent="0.25">
      <c r="A572" t="s">
        <v>842</v>
      </c>
      <c r="H572" s="1" t="s">
        <v>449</v>
      </c>
      <c r="I572" t="s">
        <v>448</v>
      </c>
      <c r="J572" t="str">
        <f>_xlfn.IFNA(IF(VLOOKUP(I572,Regels!B:F,5,FALSE)=0,"",VLOOKUP(I572,Regels!B:F,5,FALSE)),"")</f>
        <v/>
      </c>
    </row>
    <row r="573" spans="1:10" x14ac:dyDescent="0.25">
      <c r="A573" t="s">
        <v>842</v>
      </c>
      <c r="B573" t="s">
        <v>609</v>
      </c>
      <c r="H573" s="1" t="s">
        <v>576</v>
      </c>
      <c r="I573" t="s">
        <v>157</v>
      </c>
      <c r="J573" t="str">
        <f>_xlfn.IFNA(IF(VLOOKUP(I573,Regels!B:F,5,FALSE)=0,"",VLOOKUP(I573,Regels!B:F,5,FALSE)),"")</f>
        <v>0001</v>
      </c>
    </row>
    <row r="574" spans="1:10" x14ac:dyDescent="0.25">
      <c r="A574" t="s">
        <v>842</v>
      </c>
      <c r="B574" t="s">
        <v>609</v>
      </c>
      <c r="C574" t="s">
        <v>611</v>
      </c>
      <c r="F574" t="s">
        <v>578</v>
      </c>
      <c r="H574" s="1" t="s">
        <v>46</v>
      </c>
      <c r="I574" t="s">
        <v>45</v>
      </c>
      <c r="J574" t="str">
        <f>_xlfn.IFNA(IF(VLOOKUP(I574,Regels!B:F,5,FALSE)=0,"",VLOOKUP(I574,Regels!B:F,5,FALSE)),"")</f>
        <v>0001</v>
      </c>
    </row>
    <row r="575" spans="1:10" x14ac:dyDescent="0.25">
      <c r="A575" t="s">
        <v>842</v>
      </c>
      <c r="B575" t="s">
        <v>609</v>
      </c>
      <c r="C575" t="s">
        <v>611</v>
      </c>
      <c r="F575" t="s">
        <v>578</v>
      </c>
      <c r="H575" s="1" t="s">
        <v>612</v>
      </c>
      <c r="I575" t="s">
        <v>613</v>
      </c>
      <c r="J575" t="str">
        <f>_xlfn.IFNA(IF(VLOOKUP(I575,Regels!B:F,5,FALSE)=0,"",VLOOKUP(I575,Regels!B:F,5,FALSE)),"")</f>
        <v/>
      </c>
    </row>
    <row r="576" spans="1:10" x14ac:dyDescent="0.25">
      <c r="A576" t="s">
        <v>842</v>
      </c>
      <c r="B576" t="s">
        <v>609</v>
      </c>
      <c r="C576" t="s">
        <v>611</v>
      </c>
      <c r="F576" t="s">
        <v>578</v>
      </c>
      <c r="H576" s="1" t="s">
        <v>614</v>
      </c>
      <c r="I576" t="s">
        <v>615</v>
      </c>
      <c r="J576" t="str">
        <f>_xlfn.IFNA(IF(VLOOKUP(I576,Regels!B:F,5,FALSE)=0,"",VLOOKUP(I576,Regels!B:F,5,FALSE)),"")</f>
        <v/>
      </c>
    </row>
    <row r="577" spans="1:10" x14ac:dyDescent="0.25">
      <c r="A577" t="s">
        <v>842</v>
      </c>
      <c r="B577" t="s">
        <v>609</v>
      </c>
      <c r="C577" t="s">
        <v>843</v>
      </c>
      <c r="H577" s="1" t="s">
        <v>59</v>
      </c>
      <c r="I577" t="s">
        <v>58</v>
      </c>
      <c r="J577" t="str">
        <f>_xlfn.IFNA(IF(VLOOKUP(I577,Regels!B:F,5,FALSE)=0,"",VLOOKUP(I577,Regels!B:F,5,FALSE)),"")</f>
        <v>0001</v>
      </c>
    </row>
    <row r="578" spans="1:10" x14ac:dyDescent="0.25">
      <c r="A578" t="s">
        <v>842</v>
      </c>
      <c r="B578" t="s">
        <v>609</v>
      </c>
      <c r="C578" t="s">
        <v>616</v>
      </c>
      <c r="D578" t="s">
        <v>617</v>
      </c>
      <c r="H578" s="1" t="s">
        <v>618</v>
      </c>
      <c r="I578" t="s">
        <v>58</v>
      </c>
      <c r="J578" t="str">
        <f>_xlfn.IFNA(IF(VLOOKUP(I578,Regels!B:F,5,FALSE)=0,"",VLOOKUP(I578,Regels!B:F,5,FALSE)),"")</f>
        <v>0001</v>
      </c>
    </row>
    <row r="579" spans="1:10" x14ac:dyDescent="0.25">
      <c r="A579" t="s">
        <v>842</v>
      </c>
      <c r="B579" t="s">
        <v>609</v>
      </c>
      <c r="C579" t="s">
        <v>616</v>
      </c>
      <c r="D579" t="s">
        <v>617</v>
      </c>
      <c r="H579" s="1" t="s">
        <v>619</v>
      </c>
      <c r="I579" t="s">
        <v>120</v>
      </c>
      <c r="J579" t="str">
        <f>_xlfn.IFNA(IF(VLOOKUP(I579,Regels!B:F,5,FALSE)=0,"",VLOOKUP(I579,Regels!B:F,5,FALSE)),"")</f>
        <v>0001</v>
      </c>
    </row>
    <row r="580" spans="1:10" x14ac:dyDescent="0.25">
      <c r="A580" t="s">
        <v>842</v>
      </c>
      <c r="B580" t="s">
        <v>609</v>
      </c>
      <c r="C580" t="s">
        <v>616</v>
      </c>
      <c r="D580" t="s">
        <v>617</v>
      </c>
      <c r="H580" s="1" t="s">
        <v>452</v>
      </c>
      <c r="I580" t="s">
        <v>451</v>
      </c>
      <c r="J580" t="str">
        <f>_xlfn.IFNA(IF(VLOOKUP(I580,Regels!B:F,5,FALSE)=0,"",VLOOKUP(I580,Regels!B:F,5,FALSE)),"")</f>
        <v/>
      </c>
    </row>
    <row r="581" spans="1:10" x14ac:dyDescent="0.25">
      <c r="A581" t="s">
        <v>842</v>
      </c>
      <c r="B581" t="s">
        <v>609</v>
      </c>
      <c r="C581" t="s">
        <v>616</v>
      </c>
      <c r="D581" t="s">
        <v>620</v>
      </c>
      <c r="H581" s="1" t="s">
        <v>562</v>
      </c>
      <c r="I581" t="s">
        <v>563</v>
      </c>
      <c r="J581" t="str">
        <f>_xlfn.IFNA(IF(VLOOKUP(I581,Regels!B:F,5,FALSE)=0,"",VLOOKUP(I581,Regels!B:F,5,FALSE)),"")</f>
        <v/>
      </c>
    </row>
    <row r="582" spans="1:10" x14ac:dyDescent="0.25">
      <c r="A582" t="s">
        <v>842</v>
      </c>
      <c r="B582" t="s">
        <v>609</v>
      </c>
      <c r="C582" t="s">
        <v>616</v>
      </c>
      <c r="D582" t="s">
        <v>621</v>
      </c>
      <c r="H582" s="1" t="s">
        <v>622</v>
      </c>
      <c r="I582" t="s">
        <v>154</v>
      </c>
      <c r="J582" t="str">
        <f>_xlfn.IFNA(IF(VLOOKUP(I582,Regels!B:F,5,FALSE)=0,"",VLOOKUP(I582,Regels!B:F,5,FALSE)),"")</f>
        <v>0001</v>
      </c>
    </row>
    <row r="583" spans="1:10" x14ac:dyDescent="0.25">
      <c r="A583" t="s">
        <v>842</v>
      </c>
      <c r="B583" t="s">
        <v>609</v>
      </c>
      <c r="C583" t="s">
        <v>616</v>
      </c>
      <c r="D583" t="s">
        <v>623</v>
      </c>
      <c r="G583" t="s">
        <v>624</v>
      </c>
      <c r="H583" s="1" t="s">
        <v>580</v>
      </c>
      <c r="I583" t="s">
        <v>581</v>
      </c>
      <c r="J583" t="str">
        <f>_xlfn.IFNA(IF(VLOOKUP(I583,Regels!B:F,5,FALSE)=0,"",VLOOKUP(I583,Regels!B:F,5,FALSE)),"")</f>
        <v/>
      </c>
    </row>
    <row r="584" spans="1:10" x14ac:dyDescent="0.25">
      <c r="A584" t="s">
        <v>842</v>
      </c>
      <c r="B584" t="s">
        <v>609</v>
      </c>
      <c r="C584" t="s">
        <v>625</v>
      </c>
      <c r="G584" t="s">
        <v>626</v>
      </c>
      <c r="H584" s="1" t="s">
        <v>580</v>
      </c>
      <c r="I584" t="s">
        <v>581</v>
      </c>
      <c r="J584" t="str">
        <f>_xlfn.IFNA(IF(VLOOKUP(I584,Regels!B:F,5,FALSE)=0,"",VLOOKUP(I584,Regels!B:F,5,FALSE)),"")</f>
        <v/>
      </c>
    </row>
    <row r="585" spans="1:10" x14ac:dyDescent="0.25">
      <c r="A585" t="s">
        <v>842</v>
      </c>
      <c r="B585" t="s">
        <v>609</v>
      </c>
      <c r="C585" t="s">
        <v>760</v>
      </c>
      <c r="D585" t="s">
        <v>629</v>
      </c>
      <c r="E585" t="s">
        <v>630</v>
      </c>
      <c r="H585" s="1" t="s">
        <v>631</v>
      </c>
      <c r="I585" t="s">
        <v>632</v>
      </c>
      <c r="J585" t="str">
        <f>_xlfn.IFNA(IF(VLOOKUP(I585,Regels!B:F,5,FALSE)=0,"",VLOOKUP(I585,Regels!B:F,5,FALSE)),"")</f>
        <v/>
      </c>
    </row>
    <row r="586" spans="1:10" x14ac:dyDescent="0.25">
      <c r="A586" t="s">
        <v>842</v>
      </c>
      <c r="B586" t="s">
        <v>609</v>
      </c>
      <c r="C586" t="s">
        <v>760</v>
      </c>
      <c r="D586" t="s">
        <v>629</v>
      </c>
      <c r="E586" t="s">
        <v>630</v>
      </c>
      <c r="H586" s="1" t="s">
        <v>559</v>
      </c>
      <c r="I586" t="s">
        <v>560</v>
      </c>
      <c r="J586" t="str">
        <f>_xlfn.IFNA(IF(VLOOKUP(I586,Regels!B:F,5,FALSE)=0,"",VLOOKUP(I586,Regels!B:F,5,FALSE)),"")</f>
        <v/>
      </c>
    </row>
    <row r="587" spans="1:10" x14ac:dyDescent="0.25">
      <c r="A587" t="s">
        <v>842</v>
      </c>
      <c r="B587" t="s">
        <v>609</v>
      </c>
      <c r="C587" t="s">
        <v>760</v>
      </c>
      <c r="D587" t="s">
        <v>629</v>
      </c>
      <c r="E587" t="s">
        <v>633</v>
      </c>
      <c r="H587" s="1" t="s">
        <v>634</v>
      </c>
      <c r="I587" t="s">
        <v>635</v>
      </c>
      <c r="J587" t="str">
        <f>_xlfn.IFNA(IF(VLOOKUP(I587,Regels!B:F,5,FALSE)=0,"",VLOOKUP(I587,Regels!B:F,5,FALSE)),"")</f>
        <v/>
      </c>
    </row>
    <row r="588" spans="1:10" x14ac:dyDescent="0.25">
      <c r="A588" t="s">
        <v>842</v>
      </c>
      <c r="B588" t="s">
        <v>609</v>
      </c>
      <c r="C588" t="s">
        <v>760</v>
      </c>
      <c r="D588" t="s">
        <v>629</v>
      </c>
      <c r="E588" t="s">
        <v>633</v>
      </c>
      <c r="H588" s="1" t="s">
        <v>559</v>
      </c>
      <c r="I588" t="s">
        <v>560</v>
      </c>
      <c r="J588" t="str">
        <f>_xlfn.IFNA(IF(VLOOKUP(I588,Regels!B:F,5,FALSE)=0,"",VLOOKUP(I588,Regels!B:F,5,FALSE)),"")</f>
        <v/>
      </c>
    </row>
    <row r="589" spans="1:10" x14ac:dyDescent="0.25">
      <c r="A589" t="s">
        <v>842</v>
      </c>
      <c r="B589" t="s">
        <v>609</v>
      </c>
      <c r="C589" t="s">
        <v>760</v>
      </c>
      <c r="D589" t="s">
        <v>637</v>
      </c>
      <c r="H589" s="1" t="s">
        <v>631</v>
      </c>
      <c r="I589" t="s">
        <v>632</v>
      </c>
      <c r="J589" t="str">
        <f>_xlfn.IFNA(IF(VLOOKUP(I589,Regels!B:F,5,FALSE)=0,"",VLOOKUP(I589,Regels!B:F,5,FALSE)),"")</f>
        <v/>
      </c>
    </row>
    <row r="590" spans="1:10" x14ac:dyDescent="0.25">
      <c r="A590" t="s">
        <v>842</v>
      </c>
      <c r="B590" t="s">
        <v>609</v>
      </c>
      <c r="C590" t="s">
        <v>760</v>
      </c>
      <c r="D590" t="s">
        <v>637</v>
      </c>
      <c r="H590" s="1" t="s">
        <v>559</v>
      </c>
      <c r="I590" t="s">
        <v>560</v>
      </c>
      <c r="J590" t="str">
        <f>_xlfn.IFNA(IF(VLOOKUP(I590,Regels!B:F,5,FALSE)=0,"",VLOOKUP(I590,Regels!B:F,5,FALSE)),"")</f>
        <v/>
      </c>
    </row>
    <row r="591" spans="1:10" x14ac:dyDescent="0.25">
      <c r="A591" t="s">
        <v>842</v>
      </c>
      <c r="B591" t="s">
        <v>609</v>
      </c>
      <c r="C591" t="s">
        <v>760</v>
      </c>
      <c r="D591" t="s">
        <v>638</v>
      </c>
      <c r="H591" s="1" t="s">
        <v>50</v>
      </c>
      <c r="I591" t="s">
        <v>49</v>
      </c>
      <c r="J591" t="str">
        <f>_xlfn.IFNA(IF(VLOOKUP(I591,Regels!B:F,5,FALSE)=0,"",VLOOKUP(I591,Regels!B:F,5,FALSE)),"")</f>
        <v/>
      </c>
    </row>
    <row r="592" spans="1:10" x14ac:dyDescent="0.25">
      <c r="A592" t="s">
        <v>842</v>
      </c>
      <c r="B592" t="s">
        <v>609</v>
      </c>
      <c r="C592" t="s">
        <v>760</v>
      </c>
      <c r="D592" t="s">
        <v>638</v>
      </c>
      <c r="H592" s="1" t="s">
        <v>639</v>
      </c>
      <c r="I592" t="s">
        <v>640</v>
      </c>
      <c r="J592" t="str">
        <f>_xlfn.IFNA(IF(VLOOKUP(I592,Regels!B:F,5,FALSE)=0,"",VLOOKUP(I592,Regels!B:F,5,FALSE)),"")</f>
        <v/>
      </c>
    </row>
    <row r="593" spans="1:10" x14ac:dyDescent="0.25">
      <c r="A593" t="s">
        <v>842</v>
      </c>
      <c r="B593" t="s">
        <v>555</v>
      </c>
      <c r="C593" t="s">
        <v>844</v>
      </c>
      <c r="H593" s="1" t="s">
        <v>671</v>
      </c>
      <c r="I593" t="s">
        <v>672</v>
      </c>
      <c r="J593" t="str">
        <f>_xlfn.IFNA(IF(VLOOKUP(I593,Regels!B:F,5,FALSE)=0,"",VLOOKUP(I593,Regels!B:F,5,FALSE)),"")</f>
        <v/>
      </c>
    </row>
    <row r="594" spans="1:10" x14ac:dyDescent="0.25">
      <c r="A594" t="s">
        <v>842</v>
      </c>
      <c r="B594" t="s">
        <v>555</v>
      </c>
      <c r="C594" t="s">
        <v>844</v>
      </c>
      <c r="H594" s="1" t="s">
        <v>702</v>
      </c>
      <c r="I594" t="s">
        <v>703</v>
      </c>
      <c r="J594" t="str">
        <f>_xlfn.IFNA(IF(VLOOKUP(I594,Regels!B:F,5,FALSE)=0,"",VLOOKUP(I594,Regels!B:F,5,FALSE)),"")</f>
        <v/>
      </c>
    </row>
    <row r="595" spans="1:10" x14ac:dyDescent="0.25">
      <c r="A595" t="s">
        <v>842</v>
      </c>
      <c r="B595" t="s">
        <v>555</v>
      </c>
      <c r="C595" t="s">
        <v>845</v>
      </c>
      <c r="H595" s="1" t="s">
        <v>479</v>
      </c>
      <c r="I595" t="s">
        <v>478</v>
      </c>
      <c r="J595" t="str">
        <f>_xlfn.IFNA(IF(VLOOKUP(I595,Regels!B:F,5,FALSE)=0,"",VLOOKUP(I595,Regels!B:F,5,FALSE)),"")</f>
        <v/>
      </c>
    </row>
    <row r="596" spans="1:10" x14ac:dyDescent="0.25">
      <c r="A596" t="s">
        <v>842</v>
      </c>
      <c r="B596" t="s">
        <v>555</v>
      </c>
      <c r="C596" t="s">
        <v>846</v>
      </c>
      <c r="H596" s="1" t="s">
        <v>82</v>
      </c>
      <c r="I596" t="s">
        <v>81</v>
      </c>
      <c r="J596" t="str">
        <f>_xlfn.IFNA(IF(VLOOKUP(I596,Regels!B:F,5,FALSE)=0,"",VLOOKUP(I596,Regels!B:F,5,FALSE)),"")</f>
        <v>S300</v>
      </c>
    </row>
    <row r="597" spans="1:10" x14ac:dyDescent="0.25">
      <c r="A597" t="s">
        <v>842</v>
      </c>
      <c r="B597" t="s">
        <v>555</v>
      </c>
      <c r="C597" t="s">
        <v>846</v>
      </c>
      <c r="H597" s="1" t="s">
        <v>699</v>
      </c>
      <c r="I597" t="s">
        <v>700</v>
      </c>
      <c r="J597" t="str">
        <f>_xlfn.IFNA(IF(VLOOKUP(I597,Regels!B:F,5,FALSE)=0,"",VLOOKUP(I597,Regels!B:F,5,FALSE)),"")</f>
        <v/>
      </c>
    </row>
    <row r="598" spans="1:10" x14ac:dyDescent="0.25">
      <c r="A598" t="s">
        <v>842</v>
      </c>
      <c r="B598" t="s">
        <v>555</v>
      </c>
      <c r="C598" t="s">
        <v>704</v>
      </c>
      <c r="D598" t="s">
        <v>705</v>
      </c>
      <c r="H598" s="1" t="s">
        <v>137</v>
      </c>
      <c r="I598" t="s">
        <v>136</v>
      </c>
      <c r="J598" t="str">
        <f>_xlfn.IFNA(IF(VLOOKUP(I598,Regels!B:F,5,FALSE)=0,"",VLOOKUP(I598,Regels!B:F,5,FALSE)),"")</f>
        <v>9056</v>
      </c>
    </row>
    <row r="599" spans="1:10" x14ac:dyDescent="0.25">
      <c r="A599" t="s">
        <v>842</v>
      </c>
      <c r="B599" t="s">
        <v>555</v>
      </c>
      <c r="C599" t="s">
        <v>704</v>
      </c>
      <c r="D599" t="s">
        <v>706</v>
      </c>
      <c r="H599" s="1" t="s">
        <v>557</v>
      </c>
      <c r="I599" t="s">
        <v>558</v>
      </c>
      <c r="J599" t="str">
        <f>_xlfn.IFNA(IF(VLOOKUP(I599,Regels!B:F,5,FALSE)=0,"",VLOOKUP(I599,Regels!B:F,5,FALSE)),"")</f>
        <v/>
      </c>
    </row>
    <row r="600" spans="1:10" x14ac:dyDescent="0.25">
      <c r="A600" t="s">
        <v>842</v>
      </c>
      <c r="B600" t="s">
        <v>555</v>
      </c>
      <c r="C600" t="s">
        <v>704</v>
      </c>
      <c r="D600" t="s">
        <v>706</v>
      </c>
      <c r="H600" s="1" t="s">
        <v>559</v>
      </c>
      <c r="I600" t="s">
        <v>560</v>
      </c>
      <c r="J600" t="str">
        <f>_xlfn.IFNA(IF(VLOOKUP(I600,Regels!B:F,5,FALSE)=0,"",VLOOKUP(I600,Regels!B:F,5,FALSE)),"")</f>
        <v/>
      </c>
    </row>
    <row r="601" spans="1:10" x14ac:dyDescent="0.25">
      <c r="A601" t="s">
        <v>842</v>
      </c>
      <c r="B601" t="s">
        <v>555</v>
      </c>
      <c r="C601" t="s">
        <v>704</v>
      </c>
      <c r="D601" t="s">
        <v>707</v>
      </c>
      <c r="H601" s="1" t="s">
        <v>69</v>
      </c>
      <c r="I601" t="s">
        <v>68</v>
      </c>
      <c r="J601" t="str">
        <f>_xlfn.IFNA(IF(VLOOKUP(I601,Regels!B:F,5,FALSE)=0,"",VLOOKUP(I601,Regels!B:F,5,FALSE)),"")</f>
        <v>8848</v>
      </c>
    </row>
    <row r="602" spans="1:10" x14ac:dyDescent="0.25">
      <c r="A602" t="s">
        <v>842</v>
      </c>
      <c r="B602" t="s">
        <v>555</v>
      </c>
      <c r="C602" t="s">
        <v>704</v>
      </c>
      <c r="D602" t="s">
        <v>708</v>
      </c>
      <c r="H602" s="1" t="s">
        <v>562</v>
      </c>
      <c r="I602" t="s">
        <v>563</v>
      </c>
      <c r="J602" t="str">
        <f>_xlfn.IFNA(IF(VLOOKUP(I602,Regels!B:F,5,FALSE)=0,"",VLOOKUP(I602,Regels!B:F,5,FALSE)),"")</f>
        <v/>
      </c>
    </row>
    <row r="603" spans="1:10" x14ac:dyDescent="0.25">
      <c r="A603" t="s">
        <v>842</v>
      </c>
      <c r="B603" t="s">
        <v>555</v>
      </c>
      <c r="C603" t="s">
        <v>709</v>
      </c>
      <c r="H603" s="1" t="s">
        <v>77</v>
      </c>
      <c r="I603" t="s">
        <v>76</v>
      </c>
      <c r="J603" t="str">
        <f>_xlfn.IFNA(IF(VLOOKUP(I603,Regels!B:F,5,FALSE)=0,"",VLOOKUP(I603,Regels!B:F,5,FALSE)),"")</f>
        <v/>
      </c>
    </row>
    <row r="604" spans="1:10" x14ac:dyDescent="0.25">
      <c r="A604" t="s">
        <v>842</v>
      </c>
      <c r="B604" t="s">
        <v>555</v>
      </c>
      <c r="C604" t="s">
        <v>709</v>
      </c>
      <c r="H604" s="1" t="s">
        <v>710</v>
      </c>
      <c r="I604" t="s">
        <v>711</v>
      </c>
      <c r="J604" t="str">
        <f>_xlfn.IFNA(IF(VLOOKUP(I604,Regels!B:F,5,FALSE)=0,"",VLOOKUP(I604,Regels!B:F,5,FALSE)),"")</f>
        <v/>
      </c>
    </row>
    <row r="605" spans="1:10" x14ac:dyDescent="0.25">
      <c r="A605" t="s">
        <v>842</v>
      </c>
      <c r="B605" t="s">
        <v>555</v>
      </c>
      <c r="C605" t="s">
        <v>712</v>
      </c>
      <c r="H605" s="1" t="s">
        <v>61</v>
      </c>
      <c r="I605" t="s">
        <v>60</v>
      </c>
      <c r="J605" t="str">
        <f>_xlfn.IFNA(IF(VLOOKUP(I605,Regels!B:F,5,FALSE)=0,"",VLOOKUP(I605,Regels!B:F,5,FALSE)),"")</f>
        <v/>
      </c>
    </row>
    <row r="606" spans="1:10" x14ac:dyDescent="0.25">
      <c r="A606" t="s">
        <v>842</v>
      </c>
      <c r="B606" t="s">
        <v>555</v>
      </c>
      <c r="C606" t="s">
        <v>713</v>
      </c>
      <c r="H606" s="1" t="s">
        <v>594</v>
      </c>
      <c r="I606" t="s">
        <v>595</v>
      </c>
      <c r="J606" t="str">
        <f>_xlfn.IFNA(IF(VLOOKUP(I606,Regels!B:F,5,FALSE)=0,"",VLOOKUP(I606,Regels!B:F,5,FALSE)),"")</f>
        <v/>
      </c>
    </row>
    <row r="607" spans="1:10" x14ac:dyDescent="0.25">
      <c r="A607" t="s">
        <v>842</v>
      </c>
      <c r="B607" t="s">
        <v>555</v>
      </c>
      <c r="C607" t="s">
        <v>713</v>
      </c>
      <c r="H607" s="1" t="s">
        <v>714</v>
      </c>
      <c r="I607" t="s">
        <v>715</v>
      </c>
      <c r="J607" t="str">
        <f>_xlfn.IFNA(IF(VLOOKUP(I607,Regels!B:F,5,FALSE)=0,"",VLOOKUP(I607,Regels!B:F,5,FALSE)),"")</f>
        <v/>
      </c>
    </row>
    <row r="608" spans="1:10" x14ac:dyDescent="0.25">
      <c r="A608" t="s">
        <v>842</v>
      </c>
      <c r="B608" t="s">
        <v>555</v>
      </c>
      <c r="C608" t="s">
        <v>716</v>
      </c>
      <c r="H608" s="1" t="s">
        <v>56</v>
      </c>
      <c r="I608" t="s">
        <v>55</v>
      </c>
      <c r="J608" t="str">
        <f>_xlfn.IFNA(IF(VLOOKUP(I608,Regels!B:F,5,FALSE)=0,"",VLOOKUP(I608,Regels!B:F,5,FALSE)),"")</f>
        <v/>
      </c>
    </row>
    <row r="609" spans="1:10" x14ac:dyDescent="0.25">
      <c r="A609" t="s">
        <v>842</v>
      </c>
      <c r="B609" t="s">
        <v>555</v>
      </c>
      <c r="C609" t="s">
        <v>717</v>
      </c>
      <c r="H609" s="1" t="s">
        <v>594</v>
      </c>
      <c r="I609" t="s">
        <v>595</v>
      </c>
      <c r="J609" t="str">
        <f>_xlfn.IFNA(IF(VLOOKUP(I609,Regels!B:F,5,FALSE)=0,"",VLOOKUP(I609,Regels!B:F,5,FALSE)),"")</f>
        <v/>
      </c>
    </row>
    <row r="610" spans="1:10" x14ac:dyDescent="0.25">
      <c r="A610" t="s">
        <v>842</v>
      </c>
      <c r="B610" t="s">
        <v>555</v>
      </c>
      <c r="C610" t="s">
        <v>717</v>
      </c>
      <c r="H610" s="1" t="s">
        <v>714</v>
      </c>
      <c r="I610" t="s">
        <v>715</v>
      </c>
      <c r="J610" t="str">
        <f>_xlfn.IFNA(IF(VLOOKUP(I610,Regels!B:F,5,FALSE)=0,"",VLOOKUP(I610,Regels!B:F,5,FALSE)),"")</f>
        <v/>
      </c>
    </row>
    <row r="611" spans="1:10" x14ac:dyDescent="0.25">
      <c r="A611" t="s">
        <v>842</v>
      </c>
      <c r="B611" t="s">
        <v>555</v>
      </c>
      <c r="C611" t="s">
        <v>718</v>
      </c>
      <c r="D611" t="s">
        <v>567</v>
      </c>
      <c r="H611" s="1" t="s">
        <v>79</v>
      </c>
      <c r="I611" t="s">
        <v>78</v>
      </c>
      <c r="J611" t="str">
        <f>_xlfn.IFNA(IF(VLOOKUP(I611,Regels!B:F,5,FALSE)=0,"",VLOOKUP(I611,Regels!B:F,5,FALSE)),"")</f>
        <v/>
      </c>
    </row>
    <row r="612" spans="1:10" x14ac:dyDescent="0.25">
      <c r="A612" t="s">
        <v>842</v>
      </c>
      <c r="B612" t="s">
        <v>555</v>
      </c>
      <c r="C612" t="s">
        <v>718</v>
      </c>
      <c r="D612" t="s">
        <v>568</v>
      </c>
      <c r="H612" s="1" t="s">
        <v>79</v>
      </c>
      <c r="I612" t="s">
        <v>78</v>
      </c>
      <c r="J612" t="str">
        <f>_xlfn.IFNA(IF(VLOOKUP(I612,Regels!B:F,5,FALSE)=0,"",VLOOKUP(I612,Regels!B:F,5,FALSE)),"")</f>
        <v/>
      </c>
    </row>
    <row r="613" spans="1:10" ht="30" x14ac:dyDescent="0.25">
      <c r="A613" t="s">
        <v>842</v>
      </c>
      <c r="B613" t="s">
        <v>847</v>
      </c>
      <c r="H613" s="1" t="s">
        <v>131</v>
      </c>
      <c r="I613" t="s">
        <v>130</v>
      </c>
      <c r="J613" t="str">
        <f>_xlfn.IFNA(IF(VLOOKUP(I613,Regels!B:F,5,FALSE)=0,"",VLOOKUP(I613,Regels!B:F,5,FALSE)),"")</f>
        <v>9019</v>
      </c>
    </row>
    <row r="614" spans="1:10" ht="30" x14ac:dyDescent="0.25">
      <c r="A614" t="s">
        <v>842</v>
      </c>
      <c r="B614" t="s">
        <v>847</v>
      </c>
      <c r="H614" s="1" t="s">
        <v>152</v>
      </c>
      <c r="I614" t="s">
        <v>151</v>
      </c>
      <c r="J614" t="str">
        <f>_xlfn.IFNA(IF(VLOOKUP(I614,Regels!B:F,5,FALSE)=0,"",VLOOKUP(I614,Regels!B:F,5,FALSE)),"")</f>
        <v>9074</v>
      </c>
    </row>
    <row r="615" spans="1:10" x14ac:dyDescent="0.25">
      <c r="A615" t="s">
        <v>842</v>
      </c>
      <c r="B615" t="s">
        <v>847</v>
      </c>
      <c r="H615" s="1" t="s">
        <v>576</v>
      </c>
      <c r="I615" t="s">
        <v>157</v>
      </c>
      <c r="J615" t="str">
        <f>_xlfn.IFNA(IF(VLOOKUP(I615,Regels!B:F,5,FALSE)=0,"",VLOOKUP(I615,Regels!B:F,5,FALSE)),"")</f>
        <v>0001</v>
      </c>
    </row>
    <row r="616" spans="1:10" x14ac:dyDescent="0.25">
      <c r="A616" t="s">
        <v>842</v>
      </c>
      <c r="B616" t="s">
        <v>847</v>
      </c>
      <c r="C616" t="s">
        <v>593</v>
      </c>
      <c r="F616" t="s">
        <v>578</v>
      </c>
      <c r="H616" s="1" t="s">
        <v>594</v>
      </c>
      <c r="I616" t="s">
        <v>595</v>
      </c>
      <c r="J616" t="str">
        <f>_xlfn.IFNA(IF(VLOOKUP(I616,Regels!B:F,5,FALSE)=0,"",VLOOKUP(I616,Regels!B:F,5,FALSE)),"")</f>
        <v/>
      </c>
    </row>
    <row r="617" spans="1:10" x14ac:dyDescent="0.25">
      <c r="A617" t="s">
        <v>842</v>
      </c>
      <c r="B617" t="s">
        <v>847</v>
      </c>
      <c r="C617" t="s">
        <v>593</v>
      </c>
      <c r="F617" t="s">
        <v>578</v>
      </c>
      <c r="H617" s="1" t="s">
        <v>596</v>
      </c>
      <c r="I617" t="s">
        <v>597</v>
      </c>
      <c r="J617" t="str">
        <f>_xlfn.IFNA(IF(VLOOKUP(I617,Regels!B:F,5,FALSE)=0,"",VLOOKUP(I617,Regels!B:F,5,FALSE)),"")</f>
        <v/>
      </c>
    </row>
    <row r="618" spans="1:10" x14ac:dyDescent="0.25">
      <c r="A618" t="s">
        <v>842</v>
      </c>
      <c r="B618" t="s">
        <v>847</v>
      </c>
      <c r="C618" t="s">
        <v>727</v>
      </c>
      <c r="F618" t="s">
        <v>578</v>
      </c>
      <c r="H618" s="1" t="s">
        <v>485</v>
      </c>
      <c r="I618" t="s">
        <v>484</v>
      </c>
      <c r="J618" t="str">
        <f>_xlfn.IFNA(IF(VLOOKUP(I618,Regels!B:F,5,FALSE)=0,"",VLOOKUP(I618,Regels!B:F,5,FALSE)),"")</f>
        <v/>
      </c>
    </row>
    <row r="619" spans="1:10" x14ac:dyDescent="0.25">
      <c r="A619" t="s">
        <v>842</v>
      </c>
      <c r="B619" t="s">
        <v>847</v>
      </c>
      <c r="C619" t="s">
        <v>728</v>
      </c>
      <c r="F619" t="s">
        <v>578</v>
      </c>
      <c r="H619" s="1" t="s">
        <v>594</v>
      </c>
      <c r="I619" t="s">
        <v>595</v>
      </c>
      <c r="J619" t="str">
        <f>_xlfn.IFNA(IF(VLOOKUP(I619,Regels!B:F,5,FALSE)=0,"",VLOOKUP(I619,Regels!B:F,5,FALSE)),"")</f>
        <v/>
      </c>
    </row>
    <row r="620" spans="1:10" x14ac:dyDescent="0.25">
      <c r="A620" t="s">
        <v>842</v>
      </c>
      <c r="B620" t="s">
        <v>847</v>
      </c>
      <c r="C620" t="s">
        <v>728</v>
      </c>
      <c r="F620" t="s">
        <v>578</v>
      </c>
      <c r="H620" s="1" t="s">
        <v>596</v>
      </c>
      <c r="I620" t="s">
        <v>597</v>
      </c>
      <c r="J620" t="str">
        <f>_xlfn.IFNA(IF(VLOOKUP(I620,Regels!B:F,5,FALSE)=0,"",VLOOKUP(I620,Regels!B:F,5,FALSE)),"")</f>
        <v/>
      </c>
    </row>
    <row r="621" spans="1:10" x14ac:dyDescent="0.25">
      <c r="A621" t="s">
        <v>842</v>
      </c>
      <c r="B621" t="s">
        <v>847</v>
      </c>
      <c r="C621" t="s">
        <v>733</v>
      </c>
      <c r="F621" t="s">
        <v>578</v>
      </c>
      <c r="H621" s="1" t="s">
        <v>458</v>
      </c>
      <c r="I621" t="s">
        <v>457</v>
      </c>
      <c r="J621" t="str">
        <f>_xlfn.IFNA(IF(VLOOKUP(I621,Regels!B:F,5,FALSE)=0,"",VLOOKUP(I621,Regels!B:F,5,FALSE)),"")</f>
        <v/>
      </c>
    </row>
    <row r="622" spans="1:10" x14ac:dyDescent="0.25">
      <c r="A622" t="s">
        <v>842</v>
      </c>
      <c r="B622" t="s">
        <v>847</v>
      </c>
      <c r="C622" t="s">
        <v>734</v>
      </c>
      <c r="D622" t="s">
        <v>735</v>
      </c>
      <c r="F622" t="s">
        <v>578</v>
      </c>
      <c r="G622" t="s">
        <v>736</v>
      </c>
      <c r="H622" s="1" t="s">
        <v>601</v>
      </c>
      <c r="I622" t="s">
        <v>602</v>
      </c>
      <c r="J622" t="str">
        <f>_xlfn.IFNA(IF(VLOOKUP(I622,Regels!B:F,5,FALSE)=0,"",VLOOKUP(I622,Regels!B:F,5,FALSE)),"")</f>
        <v/>
      </c>
    </row>
    <row r="623" spans="1:10" x14ac:dyDescent="0.25">
      <c r="A623" t="s">
        <v>842</v>
      </c>
      <c r="B623" t="s">
        <v>847</v>
      </c>
      <c r="C623" t="s">
        <v>734</v>
      </c>
      <c r="D623" t="s">
        <v>737</v>
      </c>
      <c r="F623" t="s">
        <v>578</v>
      </c>
      <c r="H623" s="1" t="s">
        <v>113</v>
      </c>
      <c r="I623" t="s">
        <v>112</v>
      </c>
      <c r="J623" t="str">
        <f>_xlfn.IFNA(IF(VLOOKUP(I623,Regels!B:F,5,FALSE)=0,"",VLOOKUP(I623,Regels!B:F,5,FALSE)),"")</f>
        <v>S329</v>
      </c>
    </row>
    <row r="624" spans="1:10" x14ac:dyDescent="0.25">
      <c r="A624" t="s">
        <v>842</v>
      </c>
      <c r="B624" t="s">
        <v>847</v>
      </c>
      <c r="C624" t="s">
        <v>734</v>
      </c>
      <c r="D624" t="s">
        <v>738</v>
      </c>
      <c r="F624" t="s">
        <v>578</v>
      </c>
      <c r="H624" s="1" t="s">
        <v>739</v>
      </c>
      <c r="I624" t="s">
        <v>740</v>
      </c>
      <c r="J624" t="str">
        <f>_xlfn.IFNA(IF(VLOOKUP(I624,Regels!B:F,5,FALSE)=0,"",VLOOKUP(I624,Regels!B:F,5,FALSE)),"")</f>
        <v/>
      </c>
    </row>
    <row r="625" spans="1:10" x14ac:dyDescent="0.25">
      <c r="A625" t="s">
        <v>842</v>
      </c>
      <c r="B625" t="s">
        <v>847</v>
      </c>
      <c r="C625" t="s">
        <v>734</v>
      </c>
      <c r="D625" t="s">
        <v>738</v>
      </c>
      <c r="F625" t="s">
        <v>578</v>
      </c>
      <c r="H625" s="1" t="s">
        <v>559</v>
      </c>
      <c r="I625" t="s">
        <v>560</v>
      </c>
      <c r="J625" t="str">
        <f>_xlfn.IFNA(IF(VLOOKUP(I625,Regels!B:F,5,FALSE)=0,"",VLOOKUP(I625,Regels!B:F,5,FALSE)),"")</f>
        <v/>
      </c>
    </row>
    <row r="626" spans="1:10" x14ac:dyDescent="0.25">
      <c r="A626" t="s">
        <v>842</v>
      </c>
      <c r="B626" t="s">
        <v>847</v>
      </c>
      <c r="C626" t="s">
        <v>848</v>
      </c>
      <c r="F626" t="s">
        <v>578</v>
      </c>
      <c r="H626" s="1" t="s">
        <v>23</v>
      </c>
      <c r="I626" t="s">
        <v>22</v>
      </c>
      <c r="J626" t="str">
        <f>_xlfn.IFNA(IF(VLOOKUP(I626,Regels!B:F,5,FALSE)=0,"",VLOOKUP(I626,Regels!B:F,5,FALSE)),"")</f>
        <v>0001</v>
      </c>
    </row>
    <row r="627" spans="1:10" x14ac:dyDescent="0.25">
      <c r="A627" t="s">
        <v>842</v>
      </c>
      <c r="B627" t="s">
        <v>847</v>
      </c>
      <c r="C627" t="s">
        <v>849</v>
      </c>
      <c r="F627" t="s">
        <v>578</v>
      </c>
      <c r="H627" s="1" t="s">
        <v>562</v>
      </c>
      <c r="I627" t="s">
        <v>563</v>
      </c>
      <c r="J627" t="str">
        <f>_xlfn.IFNA(IF(VLOOKUP(I627,Regels!B:F,5,FALSE)=0,"",VLOOKUP(I627,Regels!B:F,5,FALSE)),"")</f>
        <v/>
      </c>
    </row>
    <row r="628" spans="1:10" x14ac:dyDescent="0.25">
      <c r="A628" t="s">
        <v>842</v>
      </c>
      <c r="B628" t="s">
        <v>847</v>
      </c>
      <c r="C628" t="s">
        <v>771</v>
      </c>
      <c r="F628" t="s">
        <v>578</v>
      </c>
      <c r="H628" s="1" t="s">
        <v>135</v>
      </c>
      <c r="I628" t="s">
        <v>134</v>
      </c>
      <c r="J628" t="str">
        <f>_xlfn.IFNA(IF(VLOOKUP(I628,Regels!B:F,5,FALSE)=0,"",VLOOKUP(I628,Regels!B:F,5,FALSE)),"")</f>
        <v>0001</v>
      </c>
    </row>
    <row r="629" spans="1:10" x14ac:dyDescent="0.25">
      <c r="A629" t="s">
        <v>842</v>
      </c>
      <c r="B629" t="s">
        <v>847</v>
      </c>
      <c r="C629" t="s">
        <v>696</v>
      </c>
      <c r="F629" t="s">
        <v>578</v>
      </c>
      <c r="H629" s="1" t="s">
        <v>562</v>
      </c>
      <c r="I629" t="s">
        <v>563</v>
      </c>
      <c r="J629" t="str">
        <f>_xlfn.IFNA(IF(VLOOKUP(I629,Regels!B:F,5,FALSE)=0,"",VLOOKUP(I629,Regels!B:F,5,FALSE)),"")</f>
        <v/>
      </c>
    </row>
    <row r="630" spans="1:10" x14ac:dyDescent="0.25">
      <c r="A630" t="s">
        <v>842</v>
      </c>
      <c r="B630" t="s">
        <v>847</v>
      </c>
      <c r="C630" t="s">
        <v>850</v>
      </c>
      <c r="H630" s="1" t="s">
        <v>67</v>
      </c>
      <c r="I630" t="s">
        <v>66</v>
      </c>
      <c r="J630" t="str">
        <f>_xlfn.IFNA(IF(VLOOKUP(I630,Regels!B:F,5,FALSE)=0,"",VLOOKUP(I630,Regels!B:F,5,FALSE)),"")</f>
        <v>0001</v>
      </c>
    </row>
    <row r="631" spans="1:10" ht="30" x14ac:dyDescent="0.25">
      <c r="A631" t="s">
        <v>842</v>
      </c>
      <c r="B631" t="s">
        <v>847</v>
      </c>
      <c r="C631" t="s">
        <v>850</v>
      </c>
      <c r="H631" s="1" t="s">
        <v>142</v>
      </c>
      <c r="I631" t="s">
        <v>141</v>
      </c>
      <c r="J631" t="str">
        <f>_xlfn.IFNA(IF(VLOOKUP(I631,Regels!B:F,5,FALSE)=0,"",VLOOKUP(I631,Regels!B:F,5,FALSE)),"")</f>
        <v>9063</v>
      </c>
    </row>
    <row r="632" spans="1:10" x14ac:dyDescent="0.25">
      <c r="A632" t="s">
        <v>842</v>
      </c>
      <c r="B632" t="s">
        <v>847</v>
      </c>
      <c r="C632" t="s">
        <v>850</v>
      </c>
      <c r="H632" s="1" t="s">
        <v>149</v>
      </c>
      <c r="I632" t="s">
        <v>148</v>
      </c>
      <c r="J632" t="str">
        <f>_xlfn.IFNA(IF(VLOOKUP(I632,Regels!B:F,5,FALSE)=0,"",VLOOKUP(I632,Regels!B:F,5,FALSE)),"")</f>
        <v>9071</v>
      </c>
    </row>
    <row r="633" spans="1:10" x14ac:dyDescent="0.25">
      <c r="A633" t="s">
        <v>842</v>
      </c>
      <c r="B633" t="s">
        <v>847</v>
      </c>
      <c r="C633" t="s">
        <v>850</v>
      </c>
      <c r="H633" s="1" t="s">
        <v>449</v>
      </c>
      <c r="I633" t="s">
        <v>448</v>
      </c>
      <c r="J633" t="str">
        <f>_xlfn.IFNA(IF(VLOOKUP(I633,Regels!B:F,5,FALSE)=0,"",VLOOKUP(I633,Regels!B:F,5,FALSE)),"")</f>
        <v/>
      </c>
    </row>
    <row r="634" spans="1:10" x14ac:dyDescent="0.25">
      <c r="A634" t="s">
        <v>842</v>
      </c>
      <c r="B634" t="s">
        <v>847</v>
      </c>
      <c r="C634" t="s">
        <v>851</v>
      </c>
      <c r="G634" t="s">
        <v>852</v>
      </c>
      <c r="H634" s="1" t="s">
        <v>580</v>
      </c>
      <c r="I634" t="s">
        <v>581</v>
      </c>
      <c r="J634" t="str">
        <f>_xlfn.IFNA(IF(VLOOKUP(I634,Regels!B:F,5,FALSE)=0,"",VLOOKUP(I634,Regels!B:F,5,FALSE)),"")</f>
        <v/>
      </c>
    </row>
    <row r="635" spans="1:10" ht="30" x14ac:dyDescent="0.25">
      <c r="A635" t="s">
        <v>853</v>
      </c>
      <c r="H635" s="1" t="s">
        <v>283</v>
      </c>
      <c r="I635" t="s">
        <v>282</v>
      </c>
      <c r="J635" t="str">
        <f>_xlfn.IFNA(IF(VLOOKUP(I635,Regels!B:F,5,FALSE)=0,"",VLOOKUP(I635,Regels!B:F,5,FALSE)),"")</f>
        <v/>
      </c>
    </row>
    <row r="636" spans="1:10" x14ac:dyDescent="0.25">
      <c r="A636" t="s">
        <v>853</v>
      </c>
      <c r="H636" s="1" t="s">
        <v>288</v>
      </c>
      <c r="I636" t="s">
        <v>287</v>
      </c>
      <c r="J636" t="str">
        <f>_xlfn.IFNA(IF(VLOOKUP(I636,Regels!B:F,5,FALSE)=0,"",VLOOKUP(I636,Regels!B:F,5,FALSE)),"")</f>
        <v/>
      </c>
    </row>
    <row r="637" spans="1:10" x14ac:dyDescent="0.25">
      <c r="A637" t="s">
        <v>853</v>
      </c>
      <c r="H637" s="1" t="s">
        <v>294</v>
      </c>
      <c r="I637" t="s">
        <v>293</v>
      </c>
      <c r="J637" t="str">
        <f>_xlfn.IFNA(IF(VLOOKUP(I637,Regels!B:F,5,FALSE)=0,"",VLOOKUP(I637,Regels!B:F,5,FALSE)),"")</f>
        <v/>
      </c>
    </row>
    <row r="638" spans="1:10" ht="30" x14ac:dyDescent="0.25">
      <c r="A638" t="s">
        <v>853</v>
      </c>
      <c r="H638" s="1" t="s">
        <v>297</v>
      </c>
      <c r="I638" t="s">
        <v>296</v>
      </c>
      <c r="J638" t="str">
        <f>_xlfn.IFNA(IF(VLOOKUP(I638,Regels!B:F,5,FALSE)=0,"",VLOOKUP(I638,Regels!B:F,5,FALSE)),"")</f>
        <v/>
      </c>
    </row>
    <row r="639" spans="1:10" x14ac:dyDescent="0.25">
      <c r="A639" t="s">
        <v>853</v>
      </c>
      <c r="H639" s="1" t="s">
        <v>303</v>
      </c>
      <c r="I639" t="s">
        <v>302</v>
      </c>
      <c r="J639" t="str">
        <f>_xlfn.IFNA(IF(VLOOKUP(I639,Regels!B:F,5,FALSE)=0,"",VLOOKUP(I639,Regels!B:F,5,FALSE)),"")</f>
        <v/>
      </c>
    </row>
    <row r="640" spans="1:10" x14ac:dyDescent="0.25">
      <c r="A640" t="s">
        <v>853</v>
      </c>
      <c r="H640" s="1" t="s">
        <v>311</v>
      </c>
      <c r="I640" t="s">
        <v>310</v>
      </c>
      <c r="J640" t="str">
        <f>_xlfn.IFNA(IF(VLOOKUP(I640,Regels!B:F,5,FALSE)=0,"",VLOOKUP(I640,Regels!B:F,5,FALSE)),"")</f>
        <v/>
      </c>
    </row>
    <row r="641" spans="1:10" x14ac:dyDescent="0.25">
      <c r="A641" t="s">
        <v>853</v>
      </c>
      <c r="H641" s="1" t="s">
        <v>317</v>
      </c>
      <c r="I641" t="s">
        <v>316</v>
      </c>
      <c r="J641" t="str">
        <f>_xlfn.IFNA(IF(VLOOKUP(I641,Regels!B:F,5,FALSE)=0,"",VLOOKUP(I641,Regels!B:F,5,FALSE)),"")</f>
        <v/>
      </c>
    </row>
    <row r="642" spans="1:10" x14ac:dyDescent="0.25">
      <c r="A642" t="s">
        <v>853</v>
      </c>
      <c r="H642" s="1" t="s">
        <v>340</v>
      </c>
      <c r="I642" t="s">
        <v>339</v>
      </c>
      <c r="J642" t="str">
        <f>_xlfn.IFNA(IF(VLOOKUP(I642,Regels!B:F,5,FALSE)=0,"",VLOOKUP(I642,Regels!B:F,5,FALSE)),"")</f>
        <v/>
      </c>
    </row>
    <row r="643" spans="1:10" x14ac:dyDescent="0.25">
      <c r="A643" t="s">
        <v>853</v>
      </c>
      <c r="H643" s="1" t="s">
        <v>342</v>
      </c>
      <c r="I643" t="s">
        <v>341</v>
      </c>
      <c r="J643" t="str">
        <f>_xlfn.IFNA(IF(VLOOKUP(I643,Regels!B:F,5,FALSE)=0,"",VLOOKUP(I643,Regels!B:F,5,FALSE)),"")</f>
        <v/>
      </c>
    </row>
    <row r="644" spans="1:10" x14ac:dyDescent="0.25">
      <c r="A644" t="s">
        <v>853</v>
      </c>
      <c r="H644" s="1" t="s">
        <v>351</v>
      </c>
      <c r="I644" t="s">
        <v>350</v>
      </c>
      <c r="J644" t="str">
        <f>_xlfn.IFNA(IF(VLOOKUP(I644,Regels!B:F,5,FALSE)=0,"",VLOOKUP(I644,Regels!B:F,5,FALSE)),"")</f>
        <v/>
      </c>
    </row>
    <row r="645" spans="1:10" x14ac:dyDescent="0.25">
      <c r="A645" t="s">
        <v>853</v>
      </c>
      <c r="H645" s="1" t="s">
        <v>354</v>
      </c>
      <c r="I645" t="s">
        <v>353</v>
      </c>
      <c r="J645" t="str">
        <f>_xlfn.IFNA(IF(VLOOKUP(I645,Regels!B:F,5,FALSE)=0,"",VLOOKUP(I645,Regels!B:F,5,FALSE)),"")</f>
        <v/>
      </c>
    </row>
    <row r="646" spans="1:10" x14ac:dyDescent="0.25">
      <c r="A646" t="s">
        <v>853</v>
      </c>
      <c r="H646" s="1" t="s">
        <v>356</v>
      </c>
      <c r="I646" t="s">
        <v>355</v>
      </c>
      <c r="J646" t="str">
        <f>_xlfn.IFNA(IF(VLOOKUP(I646,Regels!B:F,5,FALSE)=0,"",VLOOKUP(I646,Regels!B:F,5,FALSE)),"")</f>
        <v/>
      </c>
    </row>
    <row r="647" spans="1:10" x14ac:dyDescent="0.25">
      <c r="A647" t="s">
        <v>853</v>
      </c>
      <c r="H647" s="1" t="s">
        <v>388</v>
      </c>
      <c r="I647" t="s">
        <v>387</v>
      </c>
      <c r="J647" t="str">
        <f>_xlfn.IFNA(IF(VLOOKUP(I647,Regels!B:F,5,FALSE)=0,"",VLOOKUP(I647,Regels!B:F,5,FALSE)),"")</f>
        <v/>
      </c>
    </row>
    <row r="648" spans="1:10" x14ac:dyDescent="0.25">
      <c r="A648" t="s">
        <v>853</v>
      </c>
      <c r="H648" s="1" t="s">
        <v>393</v>
      </c>
      <c r="I648" t="s">
        <v>392</v>
      </c>
      <c r="J648" t="str">
        <f>_xlfn.IFNA(IF(VLOOKUP(I648,Regels!B:F,5,FALSE)=0,"",VLOOKUP(I648,Regels!B:F,5,FALSE)),"")</f>
        <v/>
      </c>
    </row>
    <row r="649" spans="1:10" ht="30" x14ac:dyDescent="0.25">
      <c r="A649" t="s">
        <v>853</v>
      </c>
      <c r="H649" s="1" t="s">
        <v>422</v>
      </c>
      <c r="I649" t="s">
        <v>421</v>
      </c>
      <c r="J649" t="str">
        <f>_xlfn.IFNA(IF(VLOOKUP(I649,Regels!B:F,5,FALSE)=0,"",VLOOKUP(I649,Regels!B:F,5,FALSE)),"")</f>
        <v/>
      </c>
    </row>
    <row r="650" spans="1:10" x14ac:dyDescent="0.25">
      <c r="A650" t="s">
        <v>853</v>
      </c>
      <c r="H650" s="1" t="s">
        <v>427</v>
      </c>
      <c r="I650" t="s">
        <v>426</v>
      </c>
      <c r="J650" t="str">
        <f>_xlfn.IFNA(IF(VLOOKUP(I650,Regels!B:F,5,FALSE)=0,"",VLOOKUP(I650,Regels!B:F,5,FALSE)),"")</f>
        <v/>
      </c>
    </row>
    <row r="651" spans="1:10" x14ac:dyDescent="0.25">
      <c r="A651" t="s">
        <v>853</v>
      </c>
      <c r="H651" s="1" t="s">
        <v>430</v>
      </c>
      <c r="I651" t="s">
        <v>429</v>
      </c>
      <c r="J651" t="str">
        <f>_xlfn.IFNA(IF(VLOOKUP(I651,Regels!B:F,5,FALSE)=0,"",VLOOKUP(I651,Regels!B:F,5,FALSE)),"")</f>
        <v/>
      </c>
    </row>
    <row r="652" spans="1:10" x14ac:dyDescent="0.25">
      <c r="A652" t="s">
        <v>853</v>
      </c>
      <c r="H652" s="1" t="s">
        <v>433</v>
      </c>
      <c r="I652" t="s">
        <v>432</v>
      </c>
      <c r="J652" t="str">
        <f>_xlfn.IFNA(IF(VLOOKUP(I652,Regels!B:F,5,FALSE)=0,"",VLOOKUP(I652,Regels!B:F,5,FALSE)),"")</f>
        <v/>
      </c>
    </row>
    <row r="653" spans="1:10" x14ac:dyDescent="0.25">
      <c r="A653" t="s">
        <v>853</v>
      </c>
      <c r="H653" s="1" t="s">
        <v>449</v>
      </c>
      <c r="I653" t="s">
        <v>448</v>
      </c>
      <c r="J653" t="str">
        <f>_xlfn.IFNA(IF(VLOOKUP(I653,Regels!B:F,5,FALSE)=0,"",VLOOKUP(I653,Regels!B:F,5,FALSE)),"")</f>
        <v/>
      </c>
    </row>
    <row r="654" spans="1:10" x14ac:dyDescent="0.25">
      <c r="A654" t="s">
        <v>853</v>
      </c>
      <c r="B654" t="s">
        <v>609</v>
      </c>
      <c r="H654" s="1" t="s">
        <v>576</v>
      </c>
      <c r="I654" t="s">
        <v>157</v>
      </c>
      <c r="J654" t="str">
        <f>_xlfn.IFNA(IF(VLOOKUP(I654,Regels!B:F,5,FALSE)=0,"",VLOOKUP(I654,Regels!B:F,5,FALSE)),"")</f>
        <v>0001</v>
      </c>
    </row>
    <row r="655" spans="1:10" x14ac:dyDescent="0.25">
      <c r="A655" t="s">
        <v>853</v>
      </c>
      <c r="B655" t="s">
        <v>609</v>
      </c>
      <c r="C655" t="s">
        <v>611</v>
      </c>
      <c r="F655" t="s">
        <v>578</v>
      </c>
      <c r="H655" s="1" t="s">
        <v>46</v>
      </c>
      <c r="I655" t="s">
        <v>45</v>
      </c>
      <c r="J655" t="str">
        <f>_xlfn.IFNA(IF(VLOOKUP(I655,Regels!B:F,5,FALSE)=0,"",VLOOKUP(I655,Regels!B:F,5,FALSE)),"")</f>
        <v>0001</v>
      </c>
    </row>
    <row r="656" spans="1:10" x14ac:dyDescent="0.25">
      <c r="A656" t="s">
        <v>853</v>
      </c>
      <c r="B656" t="s">
        <v>609</v>
      </c>
      <c r="C656" t="s">
        <v>611</v>
      </c>
      <c r="F656" t="s">
        <v>578</v>
      </c>
      <c r="H656" s="1" t="s">
        <v>612</v>
      </c>
      <c r="I656" t="s">
        <v>613</v>
      </c>
      <c r="J656" t="str">
        <f>_xlfn.IFNA(IF(VLOOKUP(I656,Regels!B:F,5,FALSE)=0,"",VLOOKUP(I656,Regels!B:F,5,FALSE)),"")</f>
        <v/>
      </c>
    </row>
    <row r="657" spans="1:10" x14ac:dyDescent="0.25">
      <c r="A657" t="s">
        <v>853</v>
      </c>
      <c r="B657" t="s">
        <v>609</v>
      </c>
      <c r="C657" t="s">
        <v>611</v>
      </c>
      <c r="F657" t="s">
        <v>578</v>
      </c>
      <c r="H657" s="1" t="s">
        <v>614</v>
      </c>
      <c r="I657" t="s">
        <v>615</v>
      </c>
      <c r="J657" t="str">
        <f>_xlfn.IFNA(IF(VLOOKUP(I657,Regels!B:F,5,FALSE)=0,"",VLOOKUP(I657,Regels!B:F,5,FALSE)),"")</f>
        <v/>
      </c>
    </row>
    <row r="658" spans="1:10" x14ac:dyDescent="0.25">
      <c r="A658" t="s">
        <v>853</v>
      </c>
      <c r="B658" t="s">
        <v>609</v>
      </c>
      <c r="C658" t="s">
        <v>843</v>
      </c>
      <c r="H658" s="1" t="s">
        <v>59</v>
      </c>
      <c r="I658" t="s">
        <v>58</v>
      </c>
      <c r="J658" t="str">
        <f>_xlfn.IFNA(IF(VLOOKUP(I658,Regels!B:F,5,FALSE)=0,"",VLOOKUP(I658,Regels!B:F,5,FALSE)),"")</f>
        <v>0001</v>
      </c>
    </row>
    <row r="659" spans="1:10" x14ac:dyDescent="0.25">
      <c r="A659" t="s">
        <v>853</v>
      </c>
      <c r="B659" t="s">
        <v>609</v>
      </c>
      <c r="C659" t="s">
        <v>616</v>
      </c>
      <c r="D659" t="s">
        <v>617</v>
      </c>
      <c r="H659" s="1" t="s">
        <v>618</v>
      </c>
      <c r="I659" t="s">
        <v>58</v>
      </c>
      <c r="J659" t="str">
        <f>_xlfn.IFNA(IF(VLOOKUP(I659,Regels!B:F,5,FALSE)=0,"",VLOOKUP(I659,Regels!B:F,5,FALSE)),"")</f>
        <v>0001</v>
      </c>
    </row>
    <row r="660" spans="1:10" x14ac:dyDescent="0.25">
      <c r="A660" t="s">
        <v>853</v>
      </c>
      <c r="B660" t="s">
        <v>609</v>
      </c>
      <c r="C660" t="s">
        <v>616</v>
      </c>
      <c r="D660" t="s">
        <v>617</v>
      </c>
      <c r="H660" s="1" t="s">
        <v>619</v>
      </c>
      <c r="I660" t="s">
        <v>120</v>
      </c>
      <c r="J660" t="str">
        <f>_xlfn.IFNA(IF(VLOOKUP(I660,Regels!B:F,5,FALSE)=0,"",VLOOKUP(I660,Regels!B:F,5,FALSE)),"")</f>
        <v>0001</v>
      </c>
    </row>
    <row r="661" spans="1:10" x14ac:dyDescent="0.25">
      <c r="A661" t="s">
        <v>853</v>
      </c>
      <c r="B661" t="s">
        <v>609</v>
      </c>
      <c r="C661" t="s">
        <v>616</v>
      </c>
      <c r="D661" t="s">
        <v>617</v>
      </c>
      <c r="H661" s="1" t="s">
        <v>452</v>
      </c>
      <c r="I661" t="s">
        <v>451</v>
      </c>
      <c r="J661" t="str">
        <f>_xlfn.IFNA(IF(VLOOKUP(I661,Regels!B:F,5,FALSE)=0,"",VLOOKUP(I661,Regels!B:F,5,FALSE)),"")</f>
        <v/>
      </c>
    </row>
    <row r="662" spans="1:10" x14ac:dyDescent="0.25">
      <c r="A662" t="s">
        <v>853</v>
      </c>
      <c r="B662" t="s">
        <v>609</v>
      </c>
      <c r="C662" t="s">
        <v>616</v>
      </c>
      <c r="D662" t="s">
        <v>620</v>
      </c>
      <c r="H662" s="1" t="s">
        <v>562</v>
      </c>
      <c r="I662" t="s">
        <v>563</v>
      </c>
      <c r="J662" t="str">
        <f>_xlfn.IFNA(IF(VLOOKUP(I662,Regels!B:F,5,FALSE)=0,"",VLOOKUP(I662,Regels!B:F,5,FALSE)),"")</f>
        <v/>
      </c>
    </row>
    <row r="663" spans="1:10" x14ac:dyDescent="0.25">
      <c r="A663" t="s">
        <v>853</v>
      </c>
      <c r="B663" t="s">
        <v>609</v>
      </c>
      <c r="C663" t="s">
        <v>616</v>
      </c>
      <c r="D663" t="s">
        <v>621</v>
      </c>
      <c r="H663" s="1" t="s">
        <v>622</v>
      </c>
      <c r="I663" t="s">
        <v>154</v>
      </c>
      <c r="J663" t="str">
        <f>_xlfn.IFNA(IF(VLOOKUP(I663,Regels!B:F,5,FALSE)=0,"",VLOOKUP(I663,Regels!B:F,5,FALSE)),"")</f>
        <v>0001</v>
      </c>
    </row>
    <row r="664" spans="1:10" x14ac:dyDescent="0.25">
      <c r="A664" t="s">
        <v>853</v>
      </c>
      <c r="B664" t="s">
        <v>609</v>
      </c>
      <c r="C664" t="s">
        <v>616</v>
      </c>
      <c r="D664" t="s">
        <v>623</v>
      </c>
      <c r="G664" t="s">
        <v>624</v>
      </c>
      <c r="H664" s="1" t="s">
        <v>580</v>
      </c>
      <c r="I664" t="s">
        <v>581</v>
      </c>
      <c r="J664" t="str">
        <f>_xlfn.IFNA(IF(VLOOKUP(I664,Regels!B:F,5,FALSE)=0,"",VLOOKUP(I664,Regels!B:F,5,FALSE)),"")</f>
        <v/>
      </c>
    </row>
    <row r="665" spans="1:10" x14ac:dyDescent="0.25">
      <c r="A665" t="s">
        <v>853</v>
      </c>
      <c r="B665" t="s">
        <v>609</v>
      </c>
      <c r="C665" t="s">
        <v>625</v>
      </c>
      <c r="G665" t="s">
        <v>626</v>
      </c>
      <c r="H665" s="1" t="s">
        <v>580</v>
      </c>
      <c r="I665" t="s">
        <v>581</v>
      </c>
      <c r="J665" t="str">
        <f>_xlfn.IFNA(IF(VLOOKUP(I665,Regels!B:F,5,FALSE)=0,"",VLOOKUP(I665,Regels!B:F,5,FALSE)),"")</f>
        <v/>
      </c>
    </row>
    <row r="666" spans="1:10" x14ac:dyDescent="0.25">
      <c r="A666" t="s">
        <v>853</v>
      </c>
      <c r="B666" t="s">
        <v>609</v>
      </c>
      <c r="C666" t="s">
        <v>760</v>
      </c>
      <c r="D666" t="s">
        <v>629</v>
      </c>
      <c r="E666" t="s">
        <v>630</v>
      </c>
      <c r="H666" s="1" t="s">
        <v>631</v>
      </c>
      <c r="I666" t="s">
        <v>632</v>
      </c>
      <c r="J666" t="str">
        <f>_xlfn.IFNA(IF(VLOOKUP(I666,Regels!B:F,5,FALSE)=0,"",VLOOKUP(I666,Regels!B:F,5,FALSE)),"")</f>
        <v/>
      </c>
    </row>
    <row r="667" spans="1:10" x14ac:dyDescent="0.25">
      <c r="A667" t="s">
        <v>853</v>
      </c>
      <c r="B667" t="s">
        <v>609</v>
      </c>
      <c r="C667" t="s">
        <v>760</v>
      </c>
      <c r="D667" t="s">
        <v>629</v>
      </c>
      <c r="E667" t="s">
        <v>630</v>
      </c>
      <c r="H667" s="1" t="s">
        <v>559</v>
      </c>
      <c r="I667" t="s">
        <v>560</v>
      </c>
      <c r="J667" t="str">
        <f>_xlfn.IFNA(IF(VLOOKUP(I667,Regels!B:F,5,FALSE)=0,"",VLOOKUP(I667,Regels!B:F,5,FALSE)),"")</f>
        <v/>
      </c>
    </row>
    <row r="668" spans="1:10" x14ac:dyDescent="0.25">
      <c r="A668" t="s">
        <v>853</v>
      </c>
      <c r="B668" t="s">
        <v>609</v>
      </c>
      <c r="C668" t="s">
        <v>760</v>
      </c>
      <c r="D668" t="s">
        <v>629</v>
      </c>
      <c r="E668" t="s">
        <v>633</v>
      </c>
      <c r="H668" s="1" t="s">
        <v>634</v>
      </c>
      <c r="I668" t="s">
        <v>635</v>
      </c>
      <c r="J668" t="str">
        <f>_xlfn.IFNA(IF(VLOOKUP(I668,Regels!B:F,5,FALSE)=0,"",VLOOKUP(I668,Regels!B:F,5,FALSE)),"")</f>
        <v/>
      </c>
    </row>
    <row r="669" spans="1:10" x14ac:dyDescent="0.25">
      <c r="A669" t="s">
        <v>853</v>
      </c>
      <c r="B669" t="s">
        <v>609</v>
      </c>
      <c r="C669" t="s">
        <v>760</v>
      </c>
      <c r="D669" t="s">
        <v>629</v>
      </c>
      <c r="E669" t="s">
        <v>633</v>
      </c>
      <c r="H669" s="1" t="s">
        <v>559</v>
      </c>
      <c r="I669" t="s">
        <v>560</v>
      </c>
      <c r="J669" t="str">
        <f>_xlfn.IFNA(IF(VLOOKUP(I669,Regels!B:F,5,FALSE)=0,"",VLOOKUP(I669,Regels!B:F,5,FALSE)),"")</f>
        <v/>
      </c>
    </row>
    <row r="670" spans="1:10" x14ac:dyDescent="0.25">
      <c r="A670" t="s">
        <v>853</v>
      </c>
      <c r="B670" t="s">
        <v>609</v>
      </c>
      <c r="C670" t="s">
        <v>760</v>
      </c>
      <c r="D670" t="s">
        <v>637</v>
      </c>
      <c r="H670" s="1" t="s">
        <v>631</v>
      </c>
      <c r="I670" t="s">
        <v>632</v>
      </c>
      <c r="J670" t="str">
        <f>_xlfn.IFNA(IF(VLOOKUP(I670,Regels!B:F,5,FALSE)=0,"",VLOOKUP(I670,Regels!B:F,5,FALSE)),"")</f>
        <v/>
      </c>
    </row>
    <row r="671" spans="1:10" x14ac:dyDescent="0.25">
      <c r="A671" t="s">
        <v>853</v>
      </c>
      <c r="B671" t="s">
        <v>609</v>
      </c>
      <c r="C671" t="s">
        <v>760</v>
      </c>
      <c r="D671" t="s">
        <v>637</v>
      </c>
      <c r="H671" s="1" t="s">
        <v>559</v>
      </c>
      <c r="I671" t="s">
        <v>560</v>
      </c>
      <c r="J671" t="str">
        <f>_xlfn.IFNA(IF(VLOOKUP(I671,Regels!B:F,5,FALSE)=0,"",VLOOKUP(I671,Regels!B:F,5,FALSE)),"")</f>
        <v/>
      </c>
    </row>
    <row r="672" spans="1:10" x14ac:dyDescent="0.25">
      <c r="A672" t="s">
        <v>853</v>
      </c>
      <c r="B672" t="s">
        <v>609</v>
      </c>
      <c r="C672" t="s">
        <v>760</v>
      </c>
      <c r="D672" t="s">
        <v>638</v>
      </c>
      <c r="H672" s="1" t="s">
        <v>50</v>
      </c>
      <c r="I672" t="s">
        <v>49</v>
      </c>
      <c r="J672" t="str">
        <f>_xlfn.IFNA(IF(VLOOKUP(I672,Regels!B:F,5,FALSE)=0,"",VLOOKUP(I672,Regels!B:F,5,FALSE)),"")</f>
        <v/>
      </c>
    </row>
    <row r="673" spans="1:10" x14ac:dyDescent="0.25">
      <c r="A673" t="s">
        <v>853</v>
      </c>
      <c r="B673" t="s">
        <v>609</v>
      </c>
      <c r="C673" t="s">
        <v>760</v>
      </c>
      <c r="D673" t="s">
        <v>638</v>
      </c>
      <c r="H673" s="1" t="s">
        <v>639</v>
      </c>
      <c r="I673" t="s">
        <v>640</v>
      </c>
      <c r="J673" t="str">
        <f>_xlfn.IFNA(IF(VLOOKUP(I673,Regels!B:F,5,FALSE)=0,"",VLOOKUP(I673,Regels!B:F,5,FALSE)),"")</f>
        <v/>
      </c>
    </row>
    <row r="674" spans="1:10" x14ac:dyDescent="0.25">
      <c r="A674" t="s">
        <v>853</v>
      </c>
      <c r="B674" t="s">
        <v>555</v>
      </c>
      <c r="C674" t="s">
        <v>844</v>
      </c>
      <c r="H674" s="1" t="s">
        <v>671</v>
      </c>
      <c r="I674" t="s">
        <v>672</v>
      </c>
      <c r="J674" t="str">
        <f>_xlfn.IFNA(IF(VLOOKUP(I674,Regels!B:F,5,FALSE)=0,"",VLOOKUP(I674,Regels!B:F,5,FALSE)),"")</f>
        <v/>
      </c>
    </row>
    <row r="675" spans="1:10" x14ac:dyDescent="0.25">
      <c r="A675" t="s">
        <v>853</v>
      </c>
      <c r="B675" t="s">
        <v>555</v>
      </c>
      <c r="C675" t="s">
        <v>844</v>
      </c>
      <c r="H675" s="1" t="s">
        <v>702</v>
      </c>
      <c r="I675" t="s">
        <v>703</v>
      </c>
      <c r="J675" t="str">
        <f>_xlfn.IFNA(IF(VLOOKUP(I675,Regels!B:F,5,FALSE)=0,"",VLOOKUP(I675,Regels!B:F,5,FALSE)),"")</f>
        <v/>
      </c>
    </row>
    <row r="676" spans="1:10" x14ac:dyDescent="0.25">
      <c r="A676" t="s">
        <v>853</v>
      </c>
      <c r="B676" t="s">
        <v>555</v>
      </c>
      <c r="C676" t="s">
        <v>845</v>
      </c>
      <c r="H676" s="1" t="s">
        <v>479</v>
      </c>
      <c r="I676" t="s">
        <v>478</v>
      </c>
      <c r="J676" t="str">
        <f>_xlfn.IFNA(IF(VLOOKUP(I676,Regels!B:F,5,FALSE)=0,"",VLOOKUP(I676,Regels!B:F,5,FALSE)),"")</f>
        <v/>
      </c>
    </row>
    <row r="677" spans="1:10" x14ac:dyDescent="0.25">
      <c r="A677" t="s">
        <v>853</v>
      </c>
      <c r="B677" t="s">
        <v>555</v>
      </c>
      <c r="C677" t="s">
        <v>846</v>
      </c>
      <c r="H677" s="1" t="s">
        <v>82</v>
      </c>
      <c r="I677" t="s">
        <v>81</v>
      </c>
      <c r="J677" t="str">
        <f>_xlfn.IFNA(IF(VLOOKUP(I677,Regels!B:F,5,FALSE)=0,"",VLOOKUP(I677,Regels!B:F,5,FALSE)),"")</f>
        <v>S300</v>
      </c>
    </row>
    <row r="678" spans="1:10" x14ac:dyDescent="0.25">
      <c r="A678" t="s">
        <v>853</v>
      </c>
      <c r="B678" t="s">
        <v>555</v>
      </c>
      <c r="C678" t="s">
        <v>846</v>
      </c>
      <c r="H678" s="1" t="s">
        <v>699</v>
      </c>
      <c r="I678" t="s">
        <v>700</v>
      </c>
      <c r="J678" t="str">
        <f>_xlfn.IFNA(IF(VLOOKUP(I678,Regels!B:F,5,FALSE)=0,"",VLOOKUP(I678,Regels!B:F,5,FALSE)),"")</f>
        <v/>
      </c>
    </row>
    <row r="679" spans="1:10" x14ac:dyDescent="0.25">
      <c r="A679" t="s">
        <v>853</v>
      </c>
      <c r="B679" t="s">
        <v>555</v>
      </c>
      <c r="C679" t="s">
        <v>704</v>
      </c>
      <c r="D679" t="s">
        <v>705</v>
      </c>
      <c r="H679" s="1" t="s">
        <v>137</v>
      </c>
      <c r="I679" t="s">
        <v>136</v>
      </c>
      <c r="J679" t="str">
        <f>_xlfn.IFNA(IF(VLOOKUP(I679,Regels!B:F,5,FALSE)=0,"",VLOOKUP(I679,Regels!B:F,5,FALSE)),"")</f>
        <v>9056</v>
      </c>
    </row>
    <row r="680" spans="1:10" x14ac:dyDescent="0.25">
      <c r="A680" t="s">
        <v>853</v>
      </c>
      <c r="B680" t="s">
        <v>555</v>
      </c>
      <c r="C680" t="s">
        <v>704</v>
      </c>
      <c r="D680" t="s">
        <v>706</v>
      </c>
      <c r="H680" s="1" t="s">
        <v>557</v>
      </c>
      <c r="I680" t="s">
        <v>558</v>
      </c>
      <c r="J680" t="str">
        <f>_xlfn.IFNA(IF(VLOOKUP(I680,Regels!B:F,5,FALSE)=0,"",VLOOKUP(I680,Regels!B:F,5,FALSE)),"")</f>
        <v/>
      </c>
    </row>
    <row r="681" spans="1:10" x14ac:dyDescent="0.25">
      <c r="A681" t="s">
        <v>853</v>
      </c>
      <c r="B681" t="s">
        <v>555</v>
      </c>
      <c r="C681" t="s">
        <v>704</v>
      </c>
      <c r="D681" t="s">
        <v>706</v>
      </c>
      <c r="H681" s="1" t="s">
        <v>559</v>
      </c>
      <c r="I681" t="s">
        <v>560</v>
      </c>
      <c r="J681" t="str">
        <f>_xlfn.IFNA(IF(VLOOKUP(I681,Regels!B:F,5,FALSE)=0,"",VLOOKUP(I681,Regels!B:F,5,FALSE)),"")</f>
        <v/>
      </c>
    </row>
    <row r="682" spans="1:10" x14ac:dyDescent="0.25">
      <c r="A682" t="s">
        <v>853</v>
      </c>
      <c r="B682" t="s">
        <v>555</v>
      </c>
      <c r="C682" t="s">
        <v>704</v>
      </c>
      <c r="D682" t="s">
        <v>707</v>
      </c>
      <c r="H682" s="1" t="s">
        <v>69</v>
      </c>
      <c r="I682" t="s">
        <v>68</v>
      </c>
      <c r="J682" t="str">
        <f>_xlfn.IFNA(IF(VLOOKUP(I682,Regels!B:F,5,FALSE)=0,"",VLOOKUP(I682,Regels!B:F,5,FALSE)),"")</f>
        <v>8848</v>
      </c>
    </row>
    <row r="683" spans="1:10" x14ac:dyDescent="0.25">
      <c r="A683" t="s">
        <v>853</v>
      </c>
      <c r="B683" t="s">
        <v>555</v>
      </c>
      <c r="C683" t="s">
        <v>704</v>
      </c>
      <c r="D683" t="s">
        <v>708</v>
      </c>
      <c r="H683" s="1" t="s">
        <v>562</v>
      </c>
      <c r="I683" t="s">
        <v>563</v>
      </c>
      <c r="J683" t="str">
        <f>_xlfn.IFNA(IF(VLOOKUP(I683,Regels!B:F,5,FALSE)=0,"",VLOOKUP(I683,Regels!B:F,5,FALSE)),"")</f>
        <v/>
      </c>
    </row>
    <row r="684" spans="1:10" x14ac:dyDescent="0.25">
      <c r="A684" t="s">
        <v>853</v>
      </c>
      <c r="B684" t="s">
        <v>555</v>
      </c>
      <c r="C684" t="s">
        <v>709</v>
      </c>
      <c r="H684" s="1" t="s">
        <v>77</v>
      </c>
      <c r="I684" t="s">
        <v>76</v>
      </c>
      <c r="J684" t="str">
        <f>_xlfn.IFNA(IF(VLOOKUP(I684,Regels!B:F,5,FALSE)=0,"",VLOOKUP(I684,Regels!B:F,5,FALSE)),"")</f>
        <v/>
      </c>
    </row>
    <row r="685" spans="1:10" x14ac:dyDescent="0.25">
      <c r="A685" t="s">
        <v>853</v>
      </c>
      <c r="B685" t="s">
        <v>555</v>
      </c>
      <c r="C685" t="s">
        <v>709</v>
      </c>
      <c r="H685" s="1" t="s">
        <v>710</v>
      </c>
      <c r="I685" t="s">
        <v>711</v>
      </c>
      <c r="J685" t="str">
        <f>_xlfn.IFNA(IF(VLOOKUP(I685,Regels!B:F,5,FALSE)=0,"",VLOOKUP(I685,Regels!B:F,5,FALSE)),"")</f>
        <v/>
      </c>
    </row>
    <row r="686" spans="1:10" x14ac:dyDescent="0.25">
      <c r="A686" t="s">
        <v>853</v>
      </c>
      <c r="B686" t="s">
        <v>555</v>
      </c>
      <c r="C686" t="s">
        <v>712</v>
      </c>
      <c r="H686" s="1" t="s">
        <v>61</v>
      </c>
      <c r="I686" t="s">
        <v>60</v>
      </c>
      <c r="J686" t="str">
        <f>_xlfn.IFNA(IF(VLOOKUP(I686,Regels!B:F,5,FALSE)=0,"",VLOOKUP(I686,Regels!B:F,5,FALSE)),"")</f>
        <v/>
      </c>
    </row>
    <row r="687" spans="1:10" x14ac:dyDescent="0.25">
      <c r="A687" t="s">
        <v>853</v>
      </c>
      <c r="B687" t="s">
        <v>555</v>
      </c>
      <c r="C687" t="s">
        <v>713</v>
      </c>
      <c r="H687" s="1" t="s">
        <v>594</v>
      </c>
      <c r="I687" t="s">
        <v>595</v>
      </c>
      <c r="J687" t="str">
        <f>_xlfn.IFNA(IF(VLOOKUP(I687,Regels!B:F,5,FALSE)=0,"",VLOOKUP(I687,Regels!B:F,5,FALSE)),"")</f>
        <v/>
      </c>
    </row>
    <row r="688" spans="1:10" x14ac:dyDescent="0.25">
      <c r="A688" t="s">
        <v>853</v>
      </c>
      <c r="B688" t="s">
        <v>555</v>
      </c>
      <c r="C688" t="s">
        <v>713</v>
      </c>
      <c r="H688" s="1" t="s">
        <v>714</v>
      </c>
      <c r="I688" t="s">
        <v>715</v>
      </c>
      <c r="J688" t="str">
        <f>_xlfn.IFNA(IF(VLOOKUP(I688,Regels!B:F,5,FALSE)=0,"",VLOOKUP(I688,Regels!B:F,5,FALSE)),"")</f>
        <v/>
      </c>
    </row>
    <row r="689" spans="1:10" x14ac:dyDescent="0.25">
      <c r="A689" t="s">
        <v>853</v>
      </c>
      <c r="B689" t="s">
        <v>555</v>
      </c>
      <c r="C689" t="s">
        <v>716</v>
      </c>
      <c r="H689" s="1" t="s">
        <v>56</v>
      </c>
      <c r="I689" t="s">
        <v>55</v>
      </c>
      <c r="J689" t="str">
        <f>_xlfn.IFNA(IF(VLOOKUP(I689,Regels!B:F,5,FALSE)=0,"",VLOOKUP(I689,Regels!B:F,5,FALSE)),"")</f>
        <v/>
      </c>
    </row>
    <row r="690" spans="1:10" x14ac:dyDescent="0.25">
      <c r="A690" t="s">
        <v>853</v>
      </c>
      <c r="B690" t="s">
        <v>555</v>
      </c>
      <c r="C690" t="s">
        <v>717</v>
      </c>
      <c r="H690" s="1" t="s">
        <v>594</v>
      </c>
      <c r="I690" t="s">
        <v>595</v>
      </c>
      <c r="J690" t="str">
        <f>_xlfn.IFNA(IF(VLOOKUP(I690,Regels!B:F,5,FALSE)=0,"",VLOOKUP(I690,Regels!B:F,5,FALSE)),"")</f>
        <v/>
      </c>
    </row>
    <row r="691" spans="1:10" x14ac:dyDescent="0.25">
      <c r="A691" t="s">
        <v>853</v>
      </c>
      <c r="B691" t="s">
        <v>555</v>
      </c>
      <c r="C691" t="s">
        <v>717</v>
      </c>
      <c r="H691" s="1" t="s">
        <v>714</v>
      </c>
      <c r="I691" t="s">
        <v>715</v>
      </c>
      <c r="J691" t="str">
        <f>_xlfn.IFNA(IF(VLOOKUP(I691,Regels!B:F,5,FALSE)=0,"",VLOOKUP(I691,Regels!B:F,5,FALSE)),"")</f>
        <v/>
      </c>
    </row>
    <row r="692" spans="1:10" x14ac:dyDescent="0.25">
      <c r="A692" t="s">
        <v>853</v>
      </c>
      <c r="B692" t="s">
        <v>555</v>
      </c>
      <c r="C692" t="s">
        <v>718</v>
      </c>
      <c r="D692" t="s">
        <v>567</v>
      </c>
      <c r="H692" s="1" t="s">
        <v>79</v>
      </c>
      <c r="I692" t="s">
        <v>78</v>
      </c>
      <c r="J692" t="str">
        <f>_xlfn.IFNA(IF(VLOOKUP(I692,Regels!B:F,5,FALSE)=0,"",VLOOKUP(I692,Regels!B:F,5,FALSE)),"")</f>
        <v/>
      </c>
    </row>
    <row r="693" spans="1:10" x14ac:dyDescent="0.25">
      <c r="A693" t="s">
        <v>853</v>
      </c>
      <c r="B693" t="s">
        <v>555</v>
      </c>
      <c r="C693" t="s">
        <v>718</v>
      </c>
      <c r="D693" t="s">
        <v>568</v>
      </c>
      <c r="H693" s="1" t="s">
        <v>79</v>
      </c>
      <c r="I693" t="s">
        <v>78</v>
      </c>
      <c r="J693" t="str">
        <f>_xlfn.IFNA(IF(VLOOKUP(I693,Regels!B:F,5,FALSE)=0,"",VLOOKUP(I693,Regels!B:F,5,FALSE)),"")</f>
        <v/>
      </c>
    </row>
    <row r="694" spans="1:10" ht="30" x14ac:dyDescent="0.25">
      <c r="A694" t="s">
        <v>853</v>
      </c>
      <c r="B694" t="s">
        <v>854</v>
      </c>
      <c r="H694" s="1" t="s">
        <v>131</v>
      </c>
      <c r="I694" t="s">
        <v>130</v>
      </c>
      <c r="J694" t="str">
        <f>_xlfn.IFNA(IF(VLOOKUP(I694,Regels!B:F,5,FALSE)=0,"",VLOOKUP(I694,Regels!B:F,5,FALSE)),"")</f>
        <v>9019</v>
      </c>
    </row>
    <row r="695" spans="1:10" ht="30" x14ac:dyDescent="0.25">
      <c r="A695" t="s">
        <v>853</v>
      </c>
      <c r="B695" t="s">
        <v>854</v>
      </c>
      <c r="H695" s="1" t="s">
        <v>146</v>
      </c>
      <c r="I695" t="s">
        <v>145</v>
      </c>
      <c r="J695" t="str">
        <f>_xlfn.IFNA(IF(VLOOKUP(I695,Regels!B:F,5,FALSE)=0,"",VLOOKUP(I695,Regels!B:F,5,FALSE)),"")</f>
        <v>9069</v>
      </c>
    </row>
    <row r="696" spans="1:10" ht="30" x14ac:dyDescent="0.25">
      <c r="A696" t="s">
        <v>853</v>
      </c>
      <c r="B696" t="s">
        <v>854</v>
      </c>
      <c r="H696" s="1" t="s">
        <v>152</v>
      </c>
      <c r="I696" t="s">
        <v>151</v>
      </c>
      <c r="J696" t="str">
        <f>_xlfn.IFNA(IF(VLOOKUP(I696,Regels!B:F,5,FALSE)=0,"",VLOOKUP(I696,Regels!B:F,5,FALSE)),"")</f>
        <v>9074</v>
      </c>
    </row>
    <row r="697" spans="1:10" x14ac:dyDescent="0.25">
      <c r="A697" t="s">
        <v>853</v>
      </c>
      <c r="B697" t="s">
        <v>854</v>
      </c>
      <c r="H697" s="1" t="s">
        <v>576</v>
      </c>
      <c r="I697" t="s">
        <v>157</v>
      </c>
      <c r="J697" t="str">
        <f>_xlfn.IFNA(IF(VLOOKUP(I697,Regels!B:F,5,FALSE)=0,"",VLOOKUP(I697,Regels!B:F,5,FALSE)),"")</f>
        <v>0001</v>
      </c>
    </row>
    <row r="698" spans="1:10" x14ac:dyDescent="0.25">
      <c r="A698" t="s">
        <v>853</v>
      </c>
      <c r="B698" t="s">
        <v>854</v>
      </c>
      <c r="C698" t="s">
        <v>593</v>
      </c>
      <c r="F698" t="s">
        <v>578</v>
      </c>
      <c r="H698" s="1" t="s">
        <v>594</v>
      </c>
      <c r="I698" t="s">
        <v>595</v>
      </c>
      <c r="J698" t="str">
        <f>_xlfn.IFNA(IF(VLOOKUP(I698,Regels!B:F,5,FALSE)=0,"",VLOOKUP(I698,Regels!B:F,5,FALSE)),"")</f>
        <v/>
      </c>
    </row>
    <row r="699" spans="1:10" x14ac:dyDescent="0.25">
      <c r="A699" t="s">
        <v>853</v>
      </c>
      <c r="B699" t="s">
        <v>854</v>
      </c>
      <c r="C699" t="s">
        <v>593</v>
      </c>
      <c r="F699" t="s">
        <v>578</v>
      </c>
      <c r="H699" s="1" t="s">
        <v>596</v>
      </c>
      <c r="I699" t="s">
        <v>597</v>
      </c>
      <c r="J699" t="str">
        <f>_xlfn.IFNA(IF(VLOOKUP(I699,Regels!B:F,5,FALSE)=0,"",VLOOKUP(I699,Regels!B:F,5,FALSE)),"")</f>
        <v/>
      </c>
    </row>
    <row r="700" spans="1:10" x14ac:dyDescent="0.25">
      <c r="A700" t="s">
        <v>853</v>
      </c>
      <c r="B700" t="s">
        <v>854</v>
      </c>
      <c r="C700" t="s">
        <v>727</v>
      </c>
      <c r="F700" t="s">
        <v>578</v>
      </c>
      <c r="H700" s="1" t="s">
        <v>485</v>
      </c>
      <c r="I700" t="s">
        <v>484</v>
      </c>
      <c r="J700" t="str">
        <f>_xlfn.IFNA(IF(VLOOKUP(I700,Regels!B:F,5,FALSE)=0,"",VLOOKUP(I700,Regels!B:F,5,FALSE)),"")</f>
        <v/>
      </c>
    </row>
    <row r="701" spans="1:10" x14ac:dyDescent="0.25">
      <c r="A701" t="s">
        <v>853</v>
      </c>
      <c r="B701" t="s">
        <v>854</v>
      </c>
      <c r="C701" t="s">
        <v>728</v>
      </c>
      <c r="F701" t="s">
        <v>578</v>
      </c>
      <c r="H701" s="1" t="s">
        <v>594</v>
      </c>
      <c r="I701" t="s">
        <v>595</v>
      </c>
      <c r="J701" t="str">
        <f>_xlfn.IFNA(IF(VLOOKUP(I701,Regels!B:F,5,FALSE)=0,"",VLOOKUP(I701,Regels!B:F,5,FALSE)),"")</f>
        <v/>
      </c>
    </row>
    <row r="702" spans="1:10" x14ac:dyDescent="0.25">
      <c r="A702" t="s">
        <v>853</v>
      </c>
      <c r="B702" t="s">
        <v>854</v>
      </c>
      <c r="C702" t="s">
        <v>728</v>
      </c>
      <c r="F702" t="s">
        <v>578</v>
      </c>
      <c r="H702" s="1" t="s">
        <v>596</v>
      </c>
      <c r="I702" t="s">
        <v>597</v>
      </c>
      <c r="J702" t="str">
        <f>_xlfn.IFNA(IF(VLOOKUP(I702,Regels!B:F,5,FALSE)=0,"",VLOOKUP(I702,Regels!B:F,5,FALSE)),"")</f>
        <v/>
      </c>
    </row>
    <row r="703" spans="1:10" x14ac:dyDescent="0.25">
      <c r="A703" t="s">
        <v>853</v>
      </c>
      <c r="B703" t="s">
        <v>854</v>
      </c>
      <c r="C703" t="s">
        <v>733</v>
      </c>
      <c r="F703" t="s">
        <v>578</v>
      </c>
      <c r="H703" s="1" t="s">
        <v>458</v>
      </c>
      <c r="I703" t="s">
        <v>457</v>
      </c>
      <c r="J703" t="str">
        <f>_xlfn.IFNA(IF(VLOOKUP(I703,Regels!B:F,5,FALSE)=0,"",VLOOKUP(I703,Regels!B:F,5,FALSE)),"")</f>
        <v/>
      </c>
    </row>
    <row r="704" spans="1:10" x14ac:dyDescent="0.25">
      <c r="A704" t="s">
        <v>853</v>
      </c>
      <c r="B704" t="s">
        <v>854</v>
      </c>
      <c r="C704" t="s">
        <v>734</v>
      </c>
      <c r="D704" t="s">
        <v>735</v>
      </c>
      <c r="F704" t="s">
        <v>578</v>
      </c>
      <c r="G704" t="s">
        <v>736</v>
      </c>
      <c r="H704" s="1" t="s">
        <v>601</v>
      </c>
      <c r="I704" t="s">
        <v>602</v>
      </c>
      <c r="J704" t="str">
        <f>_xlfn.IFNA(IF(VLOOKUP(I704,Regels!B:F,5,FALSE)=0,"",VLOOKUP(I704,Regels!B:F,5,FALSE)),"")</f>
        <v/>
      </c>
    </row>
    <row r="705" spans="1:10" x14ac:dyDescent="0.25">
      <c r="A705" t="s">
        <v>853</v>
      </c>
      <c r="B705" t="s">
        <v>854</v>
      </c>
      <c r="C705" t="s">
        <v>734</v>
      </c>
      <c r="D705" t="s">
        <v>737</v>
      </c>
      <c r="F705" t="s">
        <v>578</v>
      </c>
      <c r="H705" s="1" t="s">
        <v>113</v>
      </c>
      <c r="I705" t="s">
        <v>112</v>
      </c>
      <c r="J705" t="str">
        <f>_xlfn.IFNA(IF(VLOOKUP(I705,Regels!B:F,5,FALSE)=0,"",VLOOKUP(I705,Regels!B:F,5,FALSE)),"")</f>
        <v>S329</v>
      </c>
    </row>
    <row r="706" spans="1:10" x14ac:dyDescent="0.25">
      <c r="A706" t="s">
        <v>853</v>
      </c>
      <c r="B706" t="s">
        <v>854</v>
      </c>
      <c r="C706" t="s">
        <v>734</v>
      </c>
      <c r="D706" t="s">
        <v>738</v>
      </c>
      <c r="F706" t="s">
        <v>578</v>
      </c>
      <c r="H706" s="1" t="s">
        <v>739</v>
      </c>
      <c r="I706" t="s">
        <v>740</v>
      </c>
      <c r="J706" t="str">
        <f>_xlfn.IFNA(IF(VLOOKUP(I706,Regels!B:F,5,FALSE)=0,"",VLOOKUP(I706,Regels!B:F,5,FALSE)),"")</f>
        <v/>
      </c>
    </row>
    <row r="707" spans="1:10" x14ac:dyDescent="0.25">
      <c r="A707" t="s">
        <v>853</v>
      </c>
      <c r="B707" t="s">
        <v>854</v>
      </c>
      <c r="C707" t="s">
        <v>734</v>
      </c>
      <c r="D707" t="s">
        <v>738</v>
      </c>
      <c r="F707" t="s">
        <v>578</v>
      </c>
      <c r="H707" s="1" t="s">
        <v>559</v>
      </c>
      <c r="I707" t="s">
        <v>560</v>
      </c>
      <c r="J707" t="str">
        <f>_xlfn.IFNA(IF(VLOOKUP(I707,Regels!B:F,5,FALSE)=0,"",VLOOKUP(I707,Regels!B:F,5,FALSE)),"")</f>
        <v/>
      </c>
    </row>
    <row r="708" spans="1:10" x14ac:dyDescent="0.25">
      <c r="A708" t="s">
        <v>853</v>
      </c>
      <c r="B708" t="s">
        <v>854</v>
      </c>
      <c r="C708" t="s">
        <v>848</v>
      </c>
      <c r="F708" t="s">
        <v>578</v>
      </c>
      <c r="H708" s="1" t="s">
        <v>23</v>
      </c>
      <c r="I708" t="s">
        <v>22</v>
      </c>
      <c r="J708" t="str">
        <f>_xlfn.IFNA(IF(VLOOKUP(I708,Regels!B:F,5,FALSE)=0,"",VLOOKUP(I708,Regels!B:F,5,FALSE)),"")</f>
        <v>0001</v>
      </c>
    </row>
    <row r="709" spans="1:10" x14ac:dyDescent="0.25">
      <c r="A709" t="s">
        <v>853</v>
      </c>
      <c r="B709" t="s">
        <v>854</v>
      </c>
      <c r="C709" t="s">
        <v>849</v>
      </c>
      <c r="F709" t="s">
        <v>578</v>
      </c>
      <c r="H709" s="1" t="s">
        <v>562</v>
      </c>
      <c r="I709" t="s">
        <v>563</v>
      </c>
      <c r="J709" t="str">
        <f>_xlfn.IFNA(IF(VLOOKUP(I709,Regels!B:F,5,FALSE)=0,"",VLOOKUP(I709,Regels!B:F,5,FALSE)),"")</f>
        <v/>
      </c>
    </row>
    <row r="710" spans="1:10" x14ac:dyDescent="0.25">
      <c r="A710" t="s">
        <v>853</v>
      </c>
      <c r="B710" t="s">
        <v>854</v>
      </c>
      <c r="C710" t="s">
        <v>696</v>
      </c>
      <c r="H710" s="1" t="s">
        <v>562</v>
      </c>
      <c r="I710" t="s">
        <v>563</v>
      </c>
      <c r="J710" t="str">
        <f>_xlfn.IFNA(IF(VLOOKUP(I710,Regels!B:F,5,FALSE)=0,"",VLOOKUP(I710,Regels!B:F,5,FALSE)),"")</f>
        <v/>
      </c>
    </row>
    <row r="711" spans="1:10" x14ac:dyDescent="0.25">
      <c r="A711" t="s">
        <v>853</v>
      </c>
      <c r="B711" t="s">
        <v>854</v>
      </c>
      <c r="C711" t="s">
        <v>850</v>
      </c>
      <c r="H711" s="1" t="s">
        <v>67</v>
      </c>
      <c r="I711" t="s">
        <v>66</v>
      </c>
      <c r="J711" t="str">
        <f>_xlfn.IFNA(IF(VLOOKUP(I711,Regels!B:F,5,FALSE)=0,"",VLOOKUP(I711,Regels!B:F,5,FALSE)),"")</f>
        <v>0001</v>
      </c>
    </row>
    <row r="712" spans="1:10" ht="30" x14ac:dyDescent="0.25">
      <c r="A712" t="s">
        <v>853</v>
      </c>
      <c r="B712" t="s">
        <v>854</v>
      </c>
      <c r="C712" t="s">
        <v>850</v>
      </c>
      <c r="H712" s="1" t="s">
        <v>142</v>
      </c>
      <c r="I712" t="s">
        <v>141</v>
      </c>
      <c r="J712" t="str">
        <f>_xlfn.IFNA(IF(VLOOKUP(I712,Regels!B:F,5,FALSE)=0,"",VLOOKUP(I712,Regels!B:F,5,FALSE)),"")</f>
        <v>9063</v>
      </c>
    </row>
    <row r="713" spans="1:10" x14ac:dyDescent="0.25">
      <c r="A713" t="s">
        <v>853</v>
      </c>
      <c r="B713" t="s">
        <v>854</v>
      </c>
      <c r="C713" t="s">
        <v>850</v>
      </c>
      <c r="H713" s="1" t="s">
        <v>449</v>
      </c>
      <c r="I713" t="s">
        <v>448</v>
      </c>
      <c r="J713" t="str">
        <f>_xlfn.IFNA(IF(VLOOKUP(I713,Regels!B:F,5,FALSE)=0,"",VLOOKUP(I713,Regels!B:F,5,FALSE)),"")</f>
        <v/>
      </c>
    </row>
    <row r="714" spans="1:10" x14ac:dyDescent="0.25">
      <c r="A714" t="s">
        <v>853</v>
      </c>
      <c r="B714" t="s">
        <v>854</v>
      </c>
      <c r="C714" t="s">
        <v>851</v>
      </c>
      <c r="G714" t="s">
        <v>852</v>
      </c>
      <c r="H714" s="1" t="s">
        <v>580</v>
      </c>
      <c r="I714" t="s">
        <v>581</v>
      </c>
      <c r="J714" t="str">
        <f>_xlfn.IFNA(IF(VLOOKUP(I714,Regels!B:F,5,FALSE)=0,"",VLOOKUP(I714,Regels!B:F,5,FALSE)),"")</f>
        <v/>
      </c>
    </row>
    <row r="715" spans="1:10" x14ac:dyDescent="0.25">
      <c r="A715" t="s">
        <v>853</v>
      </c>
      <c r="B715" t="s">
        <v>854</v>
      </c>
      <c r="C715" t="s">
        <v>855</v>
      </c>
      <c r="G715" t="s">
        <v>856</v>
      </c>
      <c r="H715" s="1" t="s">
        <v>601</v>
      </c>
      <c r="I715" t="s">
        <v>602</v>
      </c>
      <c r="J715" t="str">
        <f>_xlfn.IFNA(IF(VLOOKUP(I715,Regels!B:F,5,FALSE)=0,"",VLOOKUP(I715,Regels!B:F,5,FALSE)),"")</f>
        <v/>
      </c>
    </row>
    <row r="716" spans="1:10" x14ac:dyDescent="0.25">
      <c r="A716" t="s">
        <v>853</v>
      </c>
      <c r="B716" t="s">
        <v>854</v>
      </c>
      <c r="C716" t="s">
        <v>607</v>
      </c>
      <c r="F716" t="s">
        <v>578</v>
      </c>
      <c r="H716" s="1" t="s">
        <v>59</v>
      </c>
      <c r="I716" t="s">
        <v>58</v>
      </c>
      <c r="J716" t="str">
        <f>_xlfn.IFNA(IF(VLOOKUP(I716,Regels!B:F,5,FALSE)=0,"",VLOOKUP(I716,Regels!B:F,5,FALSE)),"")</f>
        <v>0001</v>
      </c>
    </row>
    <row r="717" spans="1:10" x14ac:dyDescent="0.25">
      <c r="A717" t="s">
        <v>853</v>
      </c>
      <c r="B717" t="s">
        <v>854</v>
      </c>
      <c r="C717" t="s">
        <v>607</v>
      </c>
      <c r="F717" t="s">
        <v>578</v>
      </c>
      <c r="H717" s="1" t="s">
        <v>129</v>
      </c>
      <c r="I717" t="s">
        <v>128</v>
      </c>
      <c r="J717" t="str">
        <f>_xlfn.IFNA(IF(VLOOKUP(I717,Regels!B:F,5,FALSE)=0,"",VLOOKUP(I717,Regels!B:F,5,FALSE)),"")</f>
        <v>0001</v>
      </c>
    </row>
    <row r="718" spans="1:10" x14ac:dyDescent="0.25">
      <c r="A718" t="s">
        <v>853</v>
      </c>
      <c r="B718" t="s">
        <v>854</v>
      </c>
      <c r="C718" t="s">
        <v>608</v>
      </c>
      <c r="F718" t="s">
        <v>578</v>
      </c>
      <c r="H718" s="1" t="s">
        <v>562</v>
      </c>
      <c r="I718" t="s">
        <v>563</v>
      </c>
      <c r="J718" t="str">
        <f>_xlfn.IFNA(IF(VLOOKUP(I718,Regels!B:F,5,FALSE)=0,"",VLOOKUP(I718,Regels!B:F,5,FALSE)),"")</f>
        <v/>
      </c>
    </row>
    <row r="719" spans="1:10" ht="30" x14ac:dyDescent="0.25">
      <c r="A719" t="s">
        <v>857</v>
      </c>
      <c r="H719" s="1" t="s">
        <v>283</v>
      </c>
      <c r="I719" t="s">
        <v>282</v>
      </c>
      <c r="J719" t="str">
        <f>_xlfn.IFNA(IF(VLOOKUP(I719,Regels!B:F,5,FALSE)=0,"",VLOOKUP(I719,Regels!B:F,5,FALSE)),"")</f>
        <v/>
      </c>
    </row>
    <row r="720" spans="1:10" x14ac:dyDescent="0.25">
      <c r="A720" t="s">
        <v>857</v>
      </c>
      <c r="H720" s="1" t="s">
        <v>303</v>
      </c>
      <c r="I720" t="s">
        <v>302</v>
      </c>
      <c r="J720" t="str">
        <f>_xlfn.IFNA(IF(VLOOKUP(I720,Regels!B:F,5,FALSE)=0,"",VLOOKUP(I720,Regels!B:F,5,FALSE)),"")</f>
        <v/>
      </c>
    </row>
    <row r="721" spans="1:10" x14ac:dyDescent="0.25">
      <c r="A721" t="s">
        <v>857</v>
      </c>
      <c r="H721" s="1" t="s">
        <v>317</v>
      </c>
      <c r="I721" t="s">
        <v>316</v>
      </c>
      <c r="J721" t="str">
        <f>_xlfn.IFNA(IF(VLOOKUP(I721,Regels!B:F,5,FALSE)=0,"",VLOOKUP(I721,Regels!B:F,5,FALSE)),"")</f>
        <v/>
      </c>
    </row>
    <row r="722" spans="1:10" x14ac:dyDescent="0.25">
      <c r="A722" t="s">
        <v>857</v>
      </c>
      <c r="H722" s="1" t="s">
        <v>342</v>
      </c>
      <c r="I722" t="s">
        <v>341</v>
      </c>
      <c r="J722" t="str">
        <f>_xlfn.IFNA(IF(VLOOKUP(I722,Regels!B:F,5,FALSE)=0,"",VLOOKUP(I722,Regels!B:F,5,FALSE)),"")</f>
        <v/>
      </c>
    </row>
    <row r="723" spans="1:10" x14ac:dyDescent="0.25">
      <c r="A723" t="s">
        <v>857</v>
      </c>
      <c r="H723" s="1" t="s">
        <v>348</v>
      </c>
      <c r="I723" t="s">
        <v>347</v>
      </c>
      <c r="J723" t="str">
        <f>_xlfn.IFNA(IF(VLOOKUP(I723,Regels!B:F,5,FALSE)=0,"",VLOOKUP(I723,Regels!B:F,5,FALSE)),"")</f>
        <v/>
      </c>
    </row>
    <row r="724" spans="1:10" x14ac:dyDescent="0.25">
      <c r="A724" t="s">
        <v>857</v>
      </c>
      <c r="H724" s="1" t="s">
        <v>351</v>
      </c>
      <c r="I724" t="s">
        <v>350</v>
      </c>
      <c r="J724" t="str">
        <f>_xlfn.IFNA(IF(VLOOKUP(I724,Regels!B:F,5,FALSE)=0,"",VLOOKUP(I724,Regels!B:F,5,FALSE)),"")</f>
        <v/>
      </c>
    </row>
    <row r="725" spans="1:10" x14ac:dyDescent="0.25">
      <c r="A725" t="s">
        <v>857</v>
      </c>
      <c r="H725" s="1" t="s">
        <v>354</v>
      </c>
      <c r="I725" t="s">
        <v>353</v>
      </c>
      <c r="J725" t="str">
        <f>_xlfn.IFNA(IF(VLOOKUP(I725,Regels!B:F,5,FALSE)=0,"",VLOOKUP(I725,Regels!B:F,5,FALSE)),"")</f>
        <v/>
      </c>
    </row>
    <row r="726" spans="1:10" x14ac:dyDescent="0.25">
      <c r="A726" t="s">
        <v>857</v>
      </c>
      <c r="H726" s="1" t="s">
        <v>356</v>
      </c>
      <c r="I726" t="s">
        <v>355</v>
      </c>
      <c r="J726" t="str">
        <f>_xlfn.IFNA(IF(VLOOKUP(I726,Regels!B:F,5,FALSE)=0,"",VLOOKUP(I726,Regels!B:F,5,FALSE)),"")</f>
        <v/>
      </c>
    </row>
    <row r="727" spans="1:10" ht="30" x14ac:dyDescent="0.25">
      <c r="A727" t="s">
        <v>857</v>
      </c>
      <c r="H727" s="1" t="s">
        <v>422</v>
      </c>
      <c r="I727" t="s">
        <v>421</v>
      </c>
      <c r="J727" t="str">
        <f>_xlfn.IFNA(IF(VLOOKUP(I727,Regels!B:F,5,FALSE)=0,"",VLOOKUP(I727,Regels!B:F,5,FALSE)),"")</f>
        <v/>
      </c>
    </row>
    <row r="728" spans="1:10" x14ac:dyDescent="0.25">
      <c r="A728" t="s">
        <v>857</v>
      </c>
      <c r="H728" s="1" t="s">
        <v>436</v>
      </c>
      <c r="I728" t="s">
        <v>435</v>
      </c>
      <c r="J728" t="str">
        <f>_xlfn.IFNA(IF(VLOOKUP(I728,Regels!B:F,5,FALSE)=0,"",VLOOKUP(I728,Regels!B:F,5,FALSE)),"")</f>
        <v>8859</v>
      </c>
    </row>
    <row r="729" spans="1:10" x14ac:dyDescent="0.25">
      <c r="A729" t="s">
        <v>857</v>
      </c>
      <c r="H729" s="1" t="s">
        <v>439</v>
      </c>
      <c r="I729" t="s">
        <v>438</v>
      </c>
      <c r="J729" t="str">
        <f>_xlfn.IFNA(IF(VLOOKUP(I729,Regels!B:F,5,FALSE)=0,"",VLOOKUP(I729,Regels!B:F,5,FALSE)),"")</f>
        <v/>
      </c>
    </row>
    <row r="730" spans="1:10" x14ac:dyDescent="0.25">
      <c r="A730" t="s">
        <v>857</v>
      </c>
      <c r="B730" t="s">
        <v>858</v>
      </c>
      <c r="H730" s="1" t="s">
        <v>436</v>
      </c>
      <c r="I730" t="s">
        <v>435</v>
      </c>
      <c r="J730" t="str">
        <f>_xlfn.IFNA(IF(VLOOKUP(I730,Regels!B:F,5,FALSE)=0,"",VLOOKUP(I730,Regels!B:F,5,FALSE)),"")</f>
        <v>8859</v>
      </c>
    </row>
    <row r="731" spans="1:10" x14ac:dyDescent="0.25">
      <c r="A731" t="s">
        <v>857</v>
      </c>
      <c r="B731" t="s">
        <v>858</v>
      </c>
      <c r="C731" t="s">
        <v>859</v>
      </c>
      <c r="F731" t="s">
        <v>578</v>
      </c>
      <c r="H731" s="1" t="s">
        <v>488</v>
      </c>
      <c r="I731" t="s">
        <v>487</v>
      </c>
      <c r="J731" t="str">
        <f>_xlfn.IFNA(IF(VLOOKUP(I731,Regels!B:F,5,FALSE)=0,"",VLOOKUP(I731,Regels!B:F,5,FALSE)),"")</f>
        <v/>
      </c>
    </row>
    <row r="732" spans="1:10" x14ac:dyDescent="0.25">
      <c r="A732" t="s">
        <v>857</v>
      </c>
      <c r="B732" t="s">
        <v>858</v>
      </c>
      <c r="C732" t="s">
        <v>593</v>
      </c>
      <c r="F732" t="s">
        <v>578</v>
      </c>
      <c r="H732" s="1" t="s">
        <v>594</v>
      </c>
      <c r="I732" t="s">
        <v>595</v>
      </c>
      <c r="J732" t="str">
        <f>_xlfn.IFNA(IF(VLOOKUP(I732,Regels!B:F,5,FALSE)=0,"",VLOOKUP(I732,Regels!B:F,5,FALSE)),"")</f>
        <v/>
      </c>
    </row>
    <row r="733" spans="1:10" x14ac:dyDescent="0.25">
      <c r="A733" t="s">
        <v>857</v>
      </c>
      <c r="B733" t="s">
        <v>858</v>
      </c>
      <c r="C733" t="s">
        <v>593</v>
      </c>
      <c r="F733" t="s">
        <v>578</v>
      </c>
      <c r="H733" s="1" t="s">
        <v>596</v>
      </c>
      <c r="I733" t="s">
        <v>597</v>
      </c>
      <c r="J733" t="str">
        <f>_xlfn.IFNA(IF(VLOOKUP(I733,Regels!B:F,5,FALSE)=0,"",VLOOKUP(I733,Regels!B:F,5,FALSE)),"")</f>
        <v/>
      </c>
    </row>
    <row r="734" spans="1:10" x14ac:dyDescent="0.25">
      <c r="A734" t="s">
        <v>857</v>
      </c>
      <c r="B734" t="s">
        <v>858</v>
      </c>
      <c r="C734" t="s">
        <v>733</v>
      </c>
      <c r="F734" t="s">
        <v>578</v>
      </c>
      <c r="H734" s="1" t="s">
        <v>458</v>
      </c>
      <c r="I734" t="s">
        <v>457</v>
      </c>
      <c r="J734" t="str">
        <f>_xlfn.IFNA(IF(VLOOKUP(I734,Regels!B:F,5,FALSE)=0,"",VLOOKUP(I734,Regels!B:F,5,FALSE)),"")</f>
        <v/>
      </c>
    </row>
    <row r="735" spans="1:10" x14ac:dyDescent="0.25">
      <c r="A735" t="s">
        <v>857</v>
      </c>
      <c r="B735" t="s">
        <v>858</v>
      </c>
      <c r="C735" t="s">
        <v>734</v>
      </c>
      <c r="D735" t="s">
        <v>735</v>
      </c>
      <c r="F735" t="s">
        <v>578</v>
      </c>
      <c r="G735" t="s">
        <v>736</v>
      </c>
      <c r="H735" s="1" t="s">
        <v>601</v>
      </c>
      <c r="I735" t="s">
        <v>602</v>
      </c>
      <c r="J735" t="str">
        <f>_xlfn.IFNA(IF(VLOOKUP(I735,Regels!B:F,5,FALSE)=0,"",VLOOKUP(I735,Regels!B:F,5,FALSE)),"")</f>
        <v/>
      </c>
    </row>
    <row r="736" spans="1:10" x14ac:dyDescent="0.25">
      <c r="A736" t="s">
        <v>857</v>
      </c>
      <c r="B736" t="s">
        <v>858</v>
      </c>
      <c r="C736" t="s">
        <v>734</v>
      </c>
      <c r="D736" t="s">
        <v>737</v>
      </c>
      <c r="F736" t="s">
        <v>578</v>
      </c>
      <c r="H736" s="1" t="s">
        <v>113</v>
      </c>
      <c r="I736" t="s">
        <v>112</v>
      </c>
      <c r="J736" t="str">
        <f>_xlfn.IFNA(IF(VLOOKUP(I736,Regels!B:F,5,FALSE)=0,"",VLOOKUP(I736,Regels!B:F,5,FALSE)),"")</f>
        <v>S329</v>
      </c>
    </row>
    <row r="737" spans="1:10" x14ac:dyDescent="0.25">
      <c r="A737" t="s">
        <v>857</v>
      </c>
      <c r="B737" t="s">
        <v>858</v>
      </c>
      <c r="C737" t="s">
        <v>734</v>
      </c>
      <c r="D737" t="s">
        <v>738</v>
      </c>
      <c r="F737" t="s">
        <v>578</v>
      </c>
      <c r="H737" s="1" t="s">
        <v>739</v>
      </c>
      <c r="I737" t="s">
        <v>740</v>
      </c>
      <c r="J737" t="str">
        <f>_xlfn.IFNA(IF(VLOOKUP(I737,Regels!B:F,5,FALSE)=0,"",VLOOKUP(I737,Regels!B:F,5,FALSE)),"")</f>
        <v/>
      </c>
    </row>
    <row r="738" spans="1:10" x14ac:dyDescent="0.25">
      <c r="A738" t="s">
        <v>857</v>
      </c>
      <c r="B738" t="s">
        <v>858</v>
      </c>
      <c r="C738" t="s">
        <v>734</v>
      </c>
      <c r="D738" t="s">
        <v>738</v>
      </c>
      <c r="F738" t="s">
        <v>578</v>
      </c>
      <c r="H738" s="1" t="s">
        <v>559</v>
      </c>
      <c r="I738" t="s">
        <v>560</v>
      </c>
      <c r="J738" t="str">
        <f>_xlfn.IFNA(IF(VLOOKUP(I738,Regels!B:F,5,FALSE)=0,"",VLOOKUP(I738,Regels!B:F,5,FALSE)),"")</f>
        <v/>
      </c>
    </row>
    <row r="739" spans="1:10" x14ac:dyDescent="0.25">
      <c r="A739" t="s">
        <v>857</v>
      </c>
      <c r="B739" t="s">
        <v>858</v>
      </c>
      <c r="C739" t="s">
        <v>849</v>
      </c>
      <c r="F739" t="s">
        <v>578</v>
      </c>
      <c r="H739" s="1" t="s">
        <v>562</v>
      </c>
      <c r="I739" t="s">
        <v>563</v>
      </c>
      <c r="J739" t="str">
        <f>_xlfn.IFNA(IF(VLOOKUP(I739,Regels!B:F,5,FALSE)=0,"",VLOOKUP(I739,Regels!B:F,5,FALSE)),"")</f>
        <v/>
      </c>
    </row>
    <row r="740" spans="1:10" x14ac:dyDescent="0.25">
      <c r="A740" t="s">
        <v>857</v>
      </c>
      <c r="B740" t="s">
        <v>858</v>
      </c>
      <c r="C740" t="s">
        <v>860</v>
      </c>
      <c r="H740" s="1" t="s">
        <v>48</v>
      </c>
      <c r="I740" t="s">
        <v>47</v>
      </c>
      <c r="J740" t="str">
        <f>_xlfn.IFNA(IF(VLOOKUP(I740,Regels!B:F,5,FALSE)=0,"",VLOOKUP(I740,Regels!B:F,5,FALSE)),"")</f>
        <v>0001</v>
      </c>
    </row>
    <row r="741" spans="1:10" x14ac:dyDescent="0.25">
      <c r="A741" t="s">
        <v>857</v>
      </c>
      <c r="B741" t="s">
        <v>858</v>
      </c>
      <c r="C741" t="s">
        <v>861</v>
      </c>
      <c r="H741" s="1" t="s">
        <v>562</v>
      </c>
      <c r="I741" t="s">
        <v>563</v>
      </c>
      <c r="J741" t="str">
        <f>_xlfn.IFNA(IF(VLOOKUP(I741,Regels!B:F,5,FALSE)=0,"",VLOOKUP(I741,Regels!B:F,5,FALSE)),"")</f>
        <v/>
      </c>
    </row>
    <row r="742" spans="1:10" x14ac:dyDescent="0.25">
      <c r="A742" t="s">
        <v>857</v>
      </c>
      <c r="B742" t="s">
        <v>858</v>
      </c>
      <c r="C742" t="s">
        <v>749</v>
      </c>
      <c r="H742" s="1" t="s">
        <v>20</v>
      </c>
      <c r="I742" t="s">
        <v>19</v>
      </c>
      <c r="J742" t="str">
        <f>_xlfn.IFNA(IF(VLOOKUP(I742,Regels!B:F,5,FALSE)=0,"",VLOOKUP(I742,Regels!B:F,5,FALSE)),"")</f>
        <v>0001</v>
      </c>
    </row>
    <row r="743" spans="1:10" x14ac:dyDescent="0.25">
      <c r="A743" t="s">
        <v>857</v>
      </c>
      <c r="B743" t="s">
        <v>858</v>
      </c>
      <c r="C743" t="s">
        <v>749</v>
      </c>
      <c r="H743" s="1" t="s">
        <v>473</v>
      </c>
      <c r="I743" t="s">
        <v>472</v>
      </c>
      <c r="J743" t="str">
        <f>_xlfn.IFNA(IF(VLOOKUP(I743,Regels!B:F,5,FALSE)=0,"",VLOOKUP(I743,Regels!B:F,5,FALSE)),"")</f>
        <v/>
      </c>
    </row>
    <row r="744" spans="1:10" x14ac:dyDescent="0.25">
      <c r="A744" t="s">
        <v>857</v>
      </c>
      <c r="B744" t="s">
        <v>858</v>
      </c>
      <c r="C744" t="s">
        <v>750</v>
      </c>
      <c r="D744" t="s">
        <v>751</v>
      </c>
      <c r="H744" s="1" t="s">
        <v>594</v>
      </c>
      <c r="I744" t="s">
        <v>595</v>
      </c>
      <c r="J744" t="str">
        <f>_xlfn.IFNA(IF(VLOOKUP(I744,Regels!B:F,5,FALSE)=0,"",VLOOKUP(I744,Regels!B:F,5,FALSE)),"")</f>
        <v/>
      </c>
    </row>
    <row r="745" spans="1:10" x14ac:dyDescent="0.25">
      <c r="A745" t="s">
        <v>857</v>
      </c>
      <c r="B745" t="s">
        <v>858</v>
      </c>
      <c r="C745" t="s">
        <v>750</v>
      </c>
      <c r="D745" t="s">
        <v>751</v>
      </c>
      <c r="H745" s="1" t="s">
        <v>752</v>
      </c>
      <c r="I745" t="s">
        <v>753</v>
      </c>
      <c r="J745" t="str">
        <f>_xlfn.IFNA(IF(VLOOKUP(I745,Regels!B:F,5,FALSE)=0,"",VLOOKUP(I745,Regels!B:F,5,FALSE)),"")</f>
        <v/>
      </c>
    </row>
    <row r="746" spans="1:10" x14ac:dyDescent="0.25">
      <c r="A746" t="s">
        <v>857</v>
      </c>
      <c r="B746" t="s">
        <v>858</v>
      </c>
      <c r="C746" t="s">
        <v>750</v>
      </c>
      <c r="D746" t="s">
        <v>754</v>
      </c>
      <c r="H746" s="1" t="s">
        <v>116</v>
      </c>
      <c r="I746" t="s">
        <v>115</v>
      </c>
      <c r="J746" t="str">
        <f>_xlfn.IFNA(IF(VLOOKUP(I746,Regels!B:F,5,FALSE)=0,"",VLOOKUP(I746,Regels!B:F,5,FALSE)),"")</f>
        <v>0001</v>
      </c>
    </row>
    <row r="747" spans="1:10" x14ac:dyDescent="0.25">
      <c r="A747" t="s">
        <v>857</v>
      </c>
      <c r="B747" t="s">
        <v>858</v>
      </c>
      <c r="C747" t="s">
        <v>750</v>
      </c>
      <c r="D747" t="s">
        <v>755</v>
      </c>
      <c r="G747" t="s">
        <v>756</v>
      </c>
      <c r="H747" s="1" t="s">
        <v>601</v>
      </c>
      <c r="I747" t="s">
        <v>602</v>
      </c>
      <c r="J747" t="str">
        <f>_xlfn.IFNA(IF(VLOOKUP(I747,Regels!B:F,5,FALSE)=0,"",VLOOKUP(I747,Regels!B:F,5,FALSE)),"")</f>
        <v/>
      </c>
    </row>
    <row r="748" spans="1:10" x14ac:dyDescent="0.25">
      <c r="A748" t="s">
        <v>857</v>
      </c>
      <c r="B748" t="s">
        <v>858</v>
      </c>
      <c r="C748" t="s">
        <v>750</v>
      </c>
      <c r="D748" t="s">
        <v>757</v>
      </c>
      <c r="G748" t="s">
        <v>758</v>
      </c>
      <c r="H748" s="1" t="s">
        <v>580</v>
      </c>
      <c r="I748" t="s">
        <v>581</v>
      </c>
      <c r="J748" t="str">
        <f>_xlfn.IFNA(IF(VLOOKUP(I748,Regels!B:F,5,FALSE)=0,"",VLOOKUP(I748,Regels!B:F,5,FALSE)),"")</f>
        <v/>
      </c>
    </row>
    <row r="749" spans="1:10" x14ac:dyDescent="0.25">
      <c r="A749" t="s">
        <v>857</v>
      </c>
      <c r="B749" t="s">
        <v>858</v>
      </c>
      <c r="C749" t="s">
        <v>730</v>
      </c>
      <c r="H749" s="1" t="s">
        <v>731</v>
      </c>
      <c r="I749" t="s">
        <v>732</v>
      </c>
      <c r="J749" t="str">
        <f>_xlfn.IFNA(IF(VLOOKUP(I749,Regels!B:F,5,FALSE)=0,"",VLOOKUP(I749,Regels!B:F,5,FALSE)),"")</f>
        <v/>
      </c>
    </row>
    <row r="750" spans="1:10" x14ac:dyDescent="0.25">
      <c r="A750" t="s">
        <v>857</v>
      </c>
      <c r="B750" t="s">
        <v>858</v>
      </c>
      <c r="C750" t="s">
        <v>730</v>
      </c>
      <c r="H750" s="1" t="s">
        <v>559</v>
      </c>
      <c r="I750" t="s">
        <v>560</v>
      </c>
      <c r="J750" t="str">
        <f>_xlfn.IFNA(IF(VLOOKUP(I750,Regels!B:F,5,FALSE)=0,"",VLOOKUP(I750,Regels!B:F,5,FALSE)),"")</f>
        <v/>
      </c>
    </row>
    <row r="751" spans="1:10" x14ac:dyDescent="0.25">
      <c r="A751" t="s">
        <v>857</v>
      </c>
      <c r="B751" t="s">
        <v>858</v>
      </c>
      <c r="C751" t="s">
        <v>862</v>
      </c>
      <c r="F751" t="s">
        <v>578</v>
      </c>
      <c r="H751" s="1" t="s">
        <v>23</v>
      </c>
      <c r="I751" t="s">
        <v>22</v>
      </c>
      <c r="J751" t="str">
        <f>_xlfn.IFNA(IF(VLOOKUP(I751,Regels!B:F,5,FALSE)=0,"",VLOOKUP(I751,Regels!B:F,5,FALSE)),"")</f>
        <v>0001</v>
      </c>
    </row>
    <row r="752" spans="1:10" x14ac:dyDescent="0.25">
      <c r="A752" t="s">
        <v>857</v>
      </c>
      <c r="B752" t="s">
        <v>858</v>
      </c>
      <c r="C752" t="s">
        <v>863</v>
      </c>
      <c r="F752" t="s">
        <v>578</v>
      </c>
      <c r="H752" s="1" t="s">
        <v>562</v>
      </c>
      <c r="I752" t="s">
        <v>563</v>
      </c>
      <c r="J752" t="str">
        <f>_xlfn.IFNA(IF(VLOOKUP(I752,Regels!B:F,5,FALSE)=0,"",VLOOKUP(I752,Regels!B:F,5,FALSE)),"")</f>
        <v/>
      </c>
    </row>
    <row r="753" spans="1:10" x14ac:dyDescent="0.25">
      <c r="A753" t="s">
        <v>857</v>
      </c>
      <c r="B753" t="s">
        <v>858</v>
      </c>
      <c r="C753" t="s">
        <v>864</v>
      </c>
      <c r="H753" s="1" t="s">
        <v>439</v>
      </c>
      <c r="I753" t="s">
        <v>438</v>
      </c>
      <c r="J753" t="str">
        <f>_xlfn.IFNA(IF(VLOOKUP(I753,Regels!B:F,5,FALSE)=0,"",VLOOKUP(I753,Regels!B:F,5,FALSE)),"")</f>
        <v/>
      </c>
    </row>
    <row r="754" spans="1:10" x14ac:dyDescent="0.25">
      <c r="A754" t="s">
        <v>857</v>
      </c>
      <c r="B754" t="s">
        <v>858</v>
      </c>
      <c r="C754" t="s">
        <v>865</v>
      </c>
      <c r="D754" t="s">
        <v>866</v>
      </c>
      <c r="G754" t="s">
        <v>867</v>
      </c>
      <c r="H754" s="1" t="s">
        <v>601</v>
      </c>
      <c r="I754" t="s">
        <v>602</v>
      </c>
      <c r="J754" t="str">
        <f>_xlfn.IFNA(IF(VLOOKUP(I754,Regels!B:F,5,FALSE)=0,"",VLOOKUP(I754,Regels!B:F,5,FALSE)),"")</f>
        <v/>
      </c>
    </row>
    <row r="755" spans="1:10" x14ac:dyDescent="0.25">
      <c r="A755" t="s">
        <v>857</v>
      </c>
      <c r="B755" t="s">
        <v>858</v>
      </c>
      <c r="C755" t="s">
        <v>865</v>
      </c>
      <c r="D755" t="s">
        <v>627</v>
      </c>
      <c r="H755" s="1" t="s">
        <v>41</v>
      </c>
      <c r="I755" t="s">
        <v>40</v>
      </c>
      <c r="J755" t="str">
        <f>_xlfn.IFNA(IF(VLOOKUP(I755,Regels!B:F,5,FALSE)=0,"",VLOOKUP(I755,Regels!B:F,5,FALSE)),"")</f>
        <v>0001</v>
      </c>
    </row>
    <row r="756" spans="1:10" x14ac:dyDescent="0.25">
      <c r="A756" t="s">
        <v>857</v>
      </c>
      <c r="B756" t="s">
        <v>858</v>
      </c>
      <c r="C756" t="s">
        <v>865</v>
      </c>
      <c r="D756" t="s">
        <v>868</v>
      </c>
      <c r="H756" s="1" t="s">
        <v>869</v>
      </c>
      <c r="I756" t="s">
        <v>870</v>
      </c>
      <c r="J756" t="str">
        <f>_xlfn.IFNA(IF(VLOOKUP(I756,Regels!B:F,5,FALSE)=0,"",VLOOKUP(I756,Regels!B:F,5,FALSE)),"")</f>
        <v/>
      </c>
    </row>
    <row r="757" spans="1:10" x14ac:dyDescent="0.25">
      <c r="A757" t="s">
        <v>857</v>
      </c>
      <c r="B757" t="s">
        <v>858</v>
      </c>
      <c r="C757" t="s">
        <v>865</v>
      </c>
      <c r="D757" t="s">
        <v>868</v>
      </c>
      <c r="H757" s="1" t="s">
        <v>559</v>
      </c>
      <c r="I757" t="s">
        <v>560</v>
      </c>
      <c r="J757" t="str">
        <f>_xlfn.IFNA(IF(VLOOKUP(I757,Regels!B:F,5,FALSE)=0,"",VLOOKUP(I757,Regels!B:F,5,FALSE)),"")</f>
        <v/>
      </c>
    </row>
    <row r="758" spans="1:10" x14ac:dyDescent="0.25">
      <c r="A758" t="s">
        <v>857</v>
      </c>
      <c r="B758" t="s">
        <v>858</v>
      </c>
      <c r="C758" t="s">
        <v>865</v>
      </c>
      <c r="D758" t="s">
        <v>871</v>
      </c>
      <c r="H758" s="1" t="s">
        <v>43</v>
      </c>
      <c r="I758" t="s">
        <v>42</v>
      </c>
      <c r="J758" t="str">
        <f>_xlfn.IFNA(IF(VLOOKUP(I758,Regels!B:F,5,FALSE)=0,"",VLOOKUP(I758,Regels!B:F,5,FALSE)),"")</f>
        <v>0001</v>
      </c>
    </row>
    <row r="759" spans="1:10" x14ac:dyDescent="0.25">
      <c r="A759" t="s">
        <v>857</v>
      </c>
      <c r="B759" t="s">
        <v>858</v>
      </c>
      <c r="C759" t="s">
        <v>865</v>
      </c>
      <c r="D759" t="s">
        <v>872</v>
      </c>
      <c r="H759" s="1" t="s">
        <v>671</v>
      </c>
      <c r="I759" t="s">
        <v>672</v>
      </c>
      <c r="J759" t="str">
        <f>_xlfn.IFNA(IF(VLOOKUP(I759,Regels!B:F,5,FALSE)=0,"",VLOOKUP(I759,Regels!B:F,5,FALSE)),"")</f>
        <v/>
      </c>
    </row>
    <row r="760" spans="1:10" x14ac:dyDescent="0.25">
      <c r="A760" t="s">
        <v>857</v>
      </c>
      <c r="B760" t="s">
        <v>858</v>
      </c>
      <c r="C760" t="s">
        <v>865</v>
      </c>
      <c r="D760" t="s">
        <v>872</v>
      </c>
      <c r="H760" s="1" t="s">
        <v>702</v>
      </c>
      <c r="I760" t="s">
        <v>703</v>
      </c>
      <c r="J760" t="str">
        <f>_xlfn.IFNA(IF(VLOOKUP(I760,Regels!B:F,5,FALSE)=0,"",VLOOKUP(I760,Regels!B:F,5,FALSE)),"")</f>
        <v/>
      </c>
    </row>
    <row r="761" spans="1:10" x14ac:dyDescent="0.25">
      <c r="A761" t="s">
        <v>857</v>
      </c>
      <c r="B761" t="s">
        <v>858</v>
      </c>
      <c r="C761" t="s">
        <v>873</v>
      </c>
      <c r="G761" t="s">
        <v>874</v>
      </c>
      <c r="H761" s="1" t="s">
        <v>580</v>
      </c>
      <c r="I761" t="s">
        <v>581</v>
      </c>
      <c r="J761" t="str">
        <f>_xlfn.IFNA(IF(VLOOKUP(I761,Regels!B:F,5,FALSE)=0,"",VLOOKUP(I761,Regels!B:F,5,FALSE)),"")</f>
        <v/>
      </c>
    </row>
    <row r="762" spans="1:10" x14ac:dyDescent="0.25">
      <c r="A762" t="s">
        <v>857</v>
      </c>
      <c r="B762" t="s">
        <v>858</v>
      </c>
      <c r="C762" t="s">
        <v>584</v>
      </c>
      <c r="H762" s="1" t="s">
        <v>585</v>
      </c>
      <c r="I762" t="s">
        <v>586</v>
      </c>
      <c r="J762" t="str">
        <f>_xlfn.IFNA(IF(VLOOKUP(I762,Regels!B:F,5,FALSE)=0,"",VLOOKUP(I762,Regels!B:F,5,FALSE)),"")</f>
        <v/>
      </c>
    </row>
    <row r="763" spans="1:10" x14ac:dyDescent="0.25">
      <c r="A763" t="s">
        <v>857</v>
      </c>
      <c r="B763" t="s">
        <v>609</v>
      </c>
      <c r="H763" s="1" t="s">
        <v>576</v>
      </c>
      <c r="I763" t="s">
        <v>157</v>
      </c>
      <c r="J763" t="str">
        <f>_xlfn.IFNA(IF(VLOOKUP(I763,Regels!B:F,5,FALSE)=0,"",VLOOKUP(I763,Regels!B:F,5,FALSE)),"")</f>
        <v>0001</v>
      </c>
    </row>
    <row r="764" spans="1:10" x14ac:dyDescent="0.25">
      <c r="A764" t="s">
        <v>857</v>
      </c>
      <c r="B764" t="s">
        <v>609</v>
      </c>
      <c r="C764" t="s">
        <v>611</v>
      </c>
      <c r="F764" t="s">
        <v>578</v>
      </c>
      <c r="H764" s="1" t="s">
        <v>46</v>
      </c>
      <c r="I764" t="s">
        <v>45</v>
      </c>
      <c r="J764" t="str">
        <f>_xlfn.IFNA(IF(VLOOKUP(I764,Regels!B:F,5,FALSE)=0,"",VLOOKUP(I764,Regels!B:F,5,FALSE)),"")</f>
        <v>0001</v>
      </c>
    </row>
    <row r="765" spans="1:10" x14ac:dyDescent="0.25">
      <c r="A765" t="s">
        <v>857</v>
      </c>
      <c r="B765" t="s">
        <v>609</v>
      </c>
      <c r="C765" t="s">
        <v>611</v>
      </c>
      <c r="F765" t="s">
        <v>578</v>
      </c>
      <c r="H765" s="1" t="s">
        <v>612</v>
      </c>
      <c r="I765" t="s">
        <v>613</v>
      </c>
      <c r="J765" t="str">
        <f>_xlfn.IFNA(IF(VLOOKUP(I765,Regels!B:F,5,FALSE)=0,"",VLOOKUP(I765,Regels!B:F,5,FALSE)),"")</f>
        <v/>
      </c>
    </row>
    <row r="766" spans="1:10" x14ac:dyDescent="0.25">
      <c r="A766" t="s">
        <v>857</v>
      </c>
      <c r="B766" t="s">
        <v>609</v>
      </c>
      <c r="C766" t="s">
        <v>611</v>
      </c>
      <c r="F766" t="s">
        <v>578</v>
      </c>
      <c r="H766" s="1" t="s">
        <v>614</v>
      </c>
      <c r="I766" t="s">
        <v>615</v>
      </c>
      <c r="J766" t="str">
        <f>_xlfn.IFNA(IF(VLOOKUP(I766,Regels!B:F,5,FALSE)=0,"",VLOOKUP(I766,Regels!B:F,5,FALSE)),"")</f>
        <v/>
      </c>
    </row>
    <row r="767" spans="1:10" x14ac:dyDescent="0.25">
      <c r="A767" t="s">
        <v>857</v>
      </c>
      <c r="B767" t="s">
        <v>609</v>
      </c>
      <c r="C767" t="s">
        <v>616</v>
      </c>
      <c r="D767" t="s">
        <v>617</v>
      </c>
      <c r="H767" s="1" t="s">
        <v>618</v>
      </c>
      <c r="I767" t="s">
        <v>58</v>
      </c>
      <c r="J767" t="str">
        <f>_xlfn.IFNA(IF(VLOOKUP(I767,Regels!B:F,5,FALSE)=0,"",VLOOKUP(I767,Regels!B:F,5,FALSE)),"")</f>
        <v>0001</v>
      </c>
    </row>
    <row r="768" spans="1:10" x14ac:dyDescent="0.25">
      <c r="A768" t="s">
        <v>857</v>
      </c>
      <c r="B768" t="s">
        <v>609</v>
      </c>
      <c r="C768" t="s">
        <v>616</v>
      </c>
      <c r="D768" t="s">
        <v>617</v>
      </c>
      <c r="H768" s="1" t="s">
        <v>619</v>
      </c>
      <c r="I768" t="s">
        <v>120</v>
      </c>
      <c r="J768" t="str">
        <f>_xlfn.IFNA(IF(VLOOKUP(I768,Regels!B:F,5,FALSE)=0,"",VLOOKUP(I768,Regels!B:F,5,FALSE)),"")</f>
        <v>0001</v>
      </c>
    </row>
    <row r="769" spans="1:10" x14ac:dyDescent="0.25">
      <c r="A769" t="s">
        <v>857</v>
      </c>
      <c r="B769" t="s">
        <v>609</v>
      </c>
      <c r="C769" t="s">
        <v>616</v>
      </c>
      <c r="D769" t="s">
        <v>617</v>
      </c>
      <c r="H769" s="1" t="s">
        <v>452</v>
      </c>
      <c r="I769" t="s">
        <v>451</v>
      </c>
      <c r="J769" t="str">
        <f>_xlfn.IFNA(IF(VLOOKUP(I769,Regels!B:F,5,FALSE)=0,"",VLOOKUP(I769,Regels!B:F,5,FALSE)),"")</f>
        <v/>
      </c>
    </row>
    <row r="770" spans="1:10" x14ac:dyDescent="0.25">
      <c r="A770" t="s">
        <v>857</v>
      </c>
      <c r="B770" t="s">
        <v>609</v>
      </c>
      <c r="C770" t="s">
        <v>616</v>
      </c>
      <c r="D770" t="s">
        <v>620</v>
      </c>
      <c r="H770" s="1" t="s">
        <v>562</v>
      </c>
      <c r="I770" t="s">
        <v>563</v>
      </c>
      <c r="J770" t="str">
        <f>_xlfn.IFNA(IF(VLOOKUP(I770,Regels!B:F,5,FALSE)=0,"",VLOOKUP(I770,Regels!B:F,5,FALSE)),"")</f>
        <v/>
      </c>
    </row>
    <row r="771" spans="1:10" x14ac:dyDescent="0.25">
      <c r="A771" t="s">
        <v>857</v>
      </c>
      <c r="B771" t="s">
        <v>609</v>
      </c>
      <c r="C771" t="s">
        <v>616</v>
      </c>
      <c r="D771" t="s">
        <v>621</v>
      </c>
      <c r="H771" s="1" t="s">
        <v>622</v>
      </c>
      <c r="I771" t="s">
        <v>154</v>
      </c>
      <c r="J771" t="str">
        <f>_xlfn.IFNA(IF(VLOOKUP(I771,Regels!B:F,5,FALSE)=0,"",VLOOKUP(I771,Regels!B:F,5,FALSE)),"")</f>
        <v>0001</v>
      </c>
    </row>
    <row r="772" spans="1:10" x14ac:dyDescent="0.25">
      <c r="A772" t="s">
        <v>857</v>
      </c>
      <c r="B772" t="s">
        <v>609</v>
      </c>
      <c r="C772" t="s">
        <v>616</v>
      </c>
      <c r="D772" t="s">
        <v>623</v>
      </c>
      <c r="G772" t="s">
        <v>624</v>
      </c>
      <c r="H772" s="1" t="s">
        <v>580</v>
      </c>
      <c r="I772" t="s">
        <v>581</v>
      </c>
      <c r="J772" t="str">
        <f>_xlfn.IFNA(IF(VLOOKUP(I772,Regels!B:F,5,FALSE)=0,"",VLOOKUP(I772,Regels!B:F,5,FALSE)),"")</f>
        <v/>
      </c>
    </row>
    <row r="773" spans="1:10" x14ac:dyDescent="0.25">
      <c r="A773" t="s">
        <v>857</v>
      </c>
      <c r="B773" t="s">
        <v>609</v>
      </c>
      <c r="C773" t="s">
        <v>625</v>
      </c>
      <c r="G773" t="s">
        <v>626</v>
      </c>
      <c r="H773" s="1" t="s">
        <v>580</v>
      </c>
      <c r="I773" t="s">
        <v>581</v>
      </c>
      <c r="J773" t="str">
        <f>_xlfn.IFNA(IF(VLOOKUP(I773,Regels!B:F,5,FALSE)=0,"",VLOOKUP(I773,Regels!B:F,5,FALSE)),"")</f>
        <v/>
      </c>
    </row>
    <row r="774" spans="1:10" x14ac:dyDescent="0.25">
      <c r="A774" t="s">
        <v>857</v>
      </c>
      <c r="B774" t="s">
        <v>609</v>
      </c>
      <c r="C774" t="s">
        <v>760</v>
      </c>
      <c r="D774" t="s">
        <v>629</v>
      </c>
      <c r="E774" t="s">
        <v>630</v>
      </c>
      <c r="H774" s="1" t="s">
        <v>631</v>
      </c>
      <c r="I774" t="s">
        <v>632</v>
      </c>
      <c r="J774" t="str">
        <f>_xlfn.IFNA(IF(VLOOKUP(I774,Regels!B:F,5,FALSE)=0,"",VLOOKUP(I774,Regels!B:F,5,FALSE)),"")</f>
        <v/>
      </c>
    </row>
    <row r="775" spans="1:10" x14ac:dyDescent="0.25">
      <c r="A775" t="s">
        <v>857</v>
      </c>
      <c r="B775" t="s">
        <v>609</v>
      </c>
      <c r="C775" t="s">
        <v>760</v>
      </c>
      <c r="D775" t="s">
        <v>629</v>
      </c>
      <c r="E775" t="s">
        <v>630</v>
      </c>
      <c r="H775" s="1" t="s">
        <v>559</v>
      </c>
      <c r="I775" t="s">
        <v>560</v>
      </c>
      <c r="J775" t="str">
        <f>_xlfn.IFNA(IF(VLOOKUP(I775,Regels!B:F,5,FALSE)=0,"",VLOOKUP(I775,Regels!B:F,5,FALSE)),"")</f>
        <v/>
      </c>
    </row>
    <row r="776" spans="1:10" x14ac:dyDescent="0.25">
      <c r="A776" t="s">
        <v>857</v>
      </c>
      <c r="B776" t="s">
        <v>609</v>
      </c>
      <c r="C776" t="s">
        <v>760</v>
      </c>
      <c r="D776" t="s">
        <v>629</v>
      </c>
      <c r="E776" t="s">
        <v>633</v>
      </c>
      <c r="H776" s="1" t="s">
        <v>634</v>
      </c>
      <c r="I776" t="s">
        <v>635</v>
      </c>
      <c r="J776" t="str">
        <f>_xlfn.IFNA(IF(VLOOKUP(I776,Regels!B:F,5,FALSE)=0,"",VLOOKUP(I776,Regels!B:F,5,FALSE)),"")</f>
        <v/>
      </c>
    </row>
    <row r="777" spans="1:10" x14ac:dyDescent="0.25">
      <c r="A777" t="s">
        <v>857</v>
      </c>
      <c r="B777" t="s">
        <v>609</v>
      </c>
      <c r="C777" t="s">
        <v>760</v>
      </c>
      <c r="D777" t="s">
        <v>629</v>
      </c>
      <c r="E777" t="s">
        <v>633</v>
      </c>
      <c r="H777" s="1" t="s">
        <v>559</v>
      </c>
      <c r="I777" t="s">
        <v>560</v>
      </c>
      <c r="J777" t="str">
        <f>_xlfn.IFNA(IF(VLOOKUP(I777,Regels!B:F,5,FALSE)=0,"",VLOOKUP(I777,Regels!B:F,5,FALSE)),"")</f>
        <v/>
      </c>
    </row>
    <row r="778" spans="1:10" x14ac:dyDescent="0.25">
      <c r="A778" t="s">
        <v>857</v>
      </c>
      <c r="B778" t="s">
        <v>609</v>
      </c>
      <c r="C778" t="s">
        <v>760</v>
      </c>
      <c r="D778" t="s">
        <v>637</v>
      </c>
      <c r="H778" s="1" t="s">
        <v>631</v>
      </c>
      <c r="I778" t="s">
        <v>632</v>
      </c>
      <c r="J778" t="str">
        <f>_xlfn.IFNA(IF(VLOOKUP(I778,Regels!B:F,5,FALSE)=0,"",VLOOKUP(I778,Regels!B:F,5,FALSE)),"")</f>
        <v/>
      </c>
    </row>
    <row r="779" spans="1:10" x14ac:dyDescent="0.25">
      <c r="A779" t="s">
        <v>857</v>
      </c>
      <c r="B779" t="s">
        <v>609</v>
      </c>
      <c r="C779" t="s">
        <v>760</v>
      </c>
      <c r="D779" t="s">
        <v>637</v>
      </c>
      <c r="H779" s="1" t="s">
        <v>559</v>
      </c>
      <c r="I779" t="s">
        <v>560</v>
      </c>
      <c r="J779" t="str">
        <f>_xlfn.IFNA(IF(VLOOKUP(I779,Regels!B:F,5,FALSE)=0,"",VLOOKUP(I779,Regels!B:F,5,FALSE)),"")</f>
        <v/>
      </c>
    </row>
    <row r="780" spans="1:10" x14ac:dyDescent="0.25">
      <c r="A780" t="s">
        <v>857</v>
      </c>
      <c r="B780" t="s">
        <v>609</v>
      </c>
      <c r="C780" t="s">
        <v>760</v>
      </c>
      <c r="D780" t="s">
        <v>638</v>
      </c>
      <c r="H780" s="1" t="s">
        <v>50</v>
      </c>
      <c r="I780" t="s">
        <v>49</v>
      </c>
      <c r="J780" t="str">
        <f>_xlfn.IFNA(IF(VLOOKUP(I780,Regels!B:F,5,FALSE)=0,"",VLOOKUP(I780,Regels!B:F,5,FALSE)),"")</f>
        <v/>
      </c>
    </row>
    <row r="781" spans="1:10" x14ac:dyDescent="0.25">
      <c r="A781" t="s">
        <v>857</v>
      </c>
      <c r="B781" t="s">
        <v>609</v>
      </c>
      <c r="C781" t="s">
        <v>760</v>
      </c>
      <c r="D781" t="s">
        <v>638</v>
      </c>
      <c r="H781" s="1" t="s">
        <v>639</v>
      </c>
      <c r="I781" t="s">
        <v>640</v>
      </c>
      <c r="J781" t="str">
        <f>_xlfn.IFNA(IF(VLOOKUP(I781,Regels!B:F,5,FALSE)=0,"",VLOOKUP(I781,Regels!B:F,5,FALSE)),"")</f>
        <v/>
      </c>
    </row>
    <row r="782" spans="1:10" x14ac:dyDescent="0.25">
      <c r="A782" t="s">
        <v>857</v>
      </c>
      <c r="B782" t="s">
        <v>609</v>
      </c>
      <c r="C782" t="s">
        <v>875</v>
      </c>
      <c r="G782" t="s">
        <v>874</v>
      </c>
      <c r="H782" s="1" t="s">
        <v>580</v>
      </c>
      <c r="I782" t="s">
        <v>581</v>
      </c>
      <c r="J782" t="str">
        <f>_xlfn.IFNA(IF(VLOOKUP(I782,Regels!B:F,5,FALSE)=0,"",VLOOKUP(I782,Regels!B:F,5,FALSE)),"")</f>
        <v/>
      </c>
    </row>
    <row r="783" spans="1:10" x14ac:dyDescent="0.25">
      <c r="A783" t="s">
        <v>857</v>
      </c>
      <c r="B783" t="s">
        <v>609</v>
      </c>
      <c r="C783" t="s">
        <v>584</v>
      </c>
      <c r="H783" s="1" t="s">
        <v>585</v>
      </c>
      <c r="I783" t="s">
        <v>586</v>
      </c>
      <c r="J783" t="str">
        <f>_xlfn.IFNA(IF(VLOOKUP(I783,Regels!B:F,5,FALSE)=0,"",VLOOKUP(I783,Regels!B:F,5,FALSE)),"")</f>
        <v/>
      </c>
    </row>
    <row r="784" spans="1:10" x14ac:dyDescent="0.25">
      <c r="A784" t="s">
        <v>857</v>
      </c>
      <c r="B784" t="s">
        <v>555</v>
      </c>
      <c r="C784" t="s">
        <v>844</v>
      </c>
      <c r="H784" s="1" t="s">
        <v>671</v>
      </c>
      <c r="I784" t="s">
        <v>672</v>
      </c>
      <c r="J784" t="str">
        <f>_xlfn.IFNA(IF(VLOOKUP(I784,Regels!B:F,5,FALSE)=0,"",VLOOKUP(I784,Regels!B:F,5,FALSE)),"")</f>
        <v/>
      </c>
    </row>
    <row r="785" spans="1:10" x14ac:dyDescent="0.25">
      <c r="A785" t="s">
        <v>857</v>
      </c>
      <c r="B785" t="s">
        <v>555</v>
      </c>
      <c r="C785" t="s">
        <v>844</v>
      </c>
      <c r="H785" s="1" t="s">
        <v>702</v>
      </c>
      <c r="I785" t="s">
        <v>703</v>
      </c>
      <c r="J785" t="str">
        <f>_xlfn.IFNA(IF(VLOOKUP(I785,Regels!B:F,5,FALSE)=0,"",VLOOKUP(I785,Regels!B:F,5,FALSE)),"")</f>
        <v/>
      </c>
    </row>
    <row r="786" spans="1:10" x14ac:dyDescent="0.25">
      <c r="A786" t="s">
        <v>857</v>
      </c>
      <c r="B786" t="s">
        <v>555</v>
      </c>
      <c r="C786" t="s">
        <v>845</v>
      </c>
      <c r="H786" s="1" t="s">
        <v>479</v>
      </c>
      <c r="I786" t="s">
        <v>478</v>
      </c>
      <c r="J786" t="str">
        <f>_xlfn.IFNA(IF(VLOOKUP(I786,Regels!B:F,5,FALSE)=0,"",VLOOKUP(I786,Regels!B:F,5,FALSE)),"")</f>
        <v/>
      </c>
    </row>
    <row r="787" spans="1:10" x14ac:dyDescent="0.25">
      <c r="A787" t="s">
        <v>857</v>
      </c>
      <c r="B787" t="s">
        <v>555</v>
      </c>
      <c r="C787" t="s">
        <v>846</v>
      </c>
      <c r="H787" s="1" t="s">
        <v>82</v>
      </c>
      <c r="I787" t="s">
        <v>81</v>
      </c>
      <c r="J787" t="str">
        <f>_xlfn.IFNA(IF(VLOOKUP(I787,Regels!B:F,5,FALSE)=0,"",VLOOKUP(I787,Regels!B:F,5,FALSE)),"")</f>
        <v>S300</v>
      </c>
    </row>
    <row r="788" spans="1:10" x14ac:dyDescent="0.25">
      <c r="A788" t="s">
        <v>857</v>
      </c>
      <c r="B788" t="s">
        <v>555</v>
      </c>
      <c r="C788" t="s">
        <v>846</v>
      </c>
      <c r="H788" s="1" t="s">
        <v>699</v>
      </c>
      <c r="I788" t="s">
        <v>700</v>
      </c>
      <c r="J788" t="str">
        <f>_xlfn.IFNA(IF(VLOOKUP(I788,Regels!B:F,5,FALSE)=0,"",VLOOKUP(I788,Regels!B:F,5,FALSE)),"")</f>
        <v/>
      </c>
    </row>
    <row r="789" spans="1:10" x14ac:dyDescent="0.25">
      <c r="A789" t="s">
        <v>857</v>
      </c>
      <c r="B789" t="s">
        <v>555</v>
      </c>
      <c r="C789" t="s">
        <v>704</v>
      </c>
      <c r="D789" t="s">
        <v>705</v>
      </c>
      <c r="H789" s="1" t="s">
        <v>137</v>
      </c>
      <c r="I789" t="s">
        <v>136</v>
      </c>
      <c r="J789" t="str">
        <f>_xlfn.IFNA(IF(VLOOKUP(I789,Regels!B:F,5,FALSE)=0,"",VLOOKUP(I789,Regels!B:F,5,FALSE)),"")</f>
        <v>9056</v>
      </c>
    </row>
    <row r="790" spans="1:10" x14ac:dyDescent="0.25">
      <c r="A790" t="s">
        <v>857</v>
      </c>
      <c r="B790" t="s">
        <v>555</v>
      </c>
      <c r="C790" t="s">
        <v>704</v>
      </c>
      <c r="D790" t="s">
        <v>706</v>
      </c>
      <c r="H790" s="1" t="s">
        <v>557</v>
      </c>
      <c r="I790" t="s">
        <v>558</v>
      </c>
      <c r="J790" t="str">
        <f>_xlfn.IFNA(IF(VLOOKUP(I790,Regels!B:F,5,FALSE)=0,"",VLOOKUP(I790,Regels!B:F,5,FALSE)),"")</f>
        <v/>
      </c>
    </row>
    <row r="791" spans="1:10" x14ac:dyDescent="0.25">
      <c r="A791" t="s">
        <v>857</v>
      </c>
      <c r="B791" t="s">
        <v>555</v>
      </c>
      <c r="C791" t="s">
        <v>704</v>
      </c>
      <c r="D791" t="s">
        <v>706</v>
      </c>
      <c r="H791" s="1" t="s">
        <v>559</v>
      </c>
      <c r="I791" t="s">
        <v>560</v>
      </c>
      <c r="J791" t="str">
        <f>_xlfn.IFNA(IF(VLOOKUP(I791,Regels!B:F,5,FALSE)=0,"",VLOOKUP(I791,Regels!B:F,5,FALSE)),"")</f>
        <v/>
      </c>
    </row>
    <row r="792" spans="1:10" x14ac:dyDescent="0.25">
      <c r="A792" t="s">
        <v>857</v>
      </c>
      <c r="B792" t="s">
        <v>555</v>
      </c>
      <c r="C792" t="s">
        <v>704</v>
      </c>
      <c r="D792" t="s">
        <v>707</v>
      </c>
      <c r="H792" s="1" t="s">
        <v>69</v>
      </c>
      <c r="I792" t="s">
        <v>68</v>
      </c>
      <c r="J792" t="str">
        <f>_xlfn.IFNA(IF(VLOOKUP(I792,Regels!B:F,5,FALSE)=0,"",VLOOKUP(I792,Regels!B:F,5,FALSE)),"")</f>
        <v>8848</v>
      </c>
    </row>
    <row r="793" spans="1:10" x14ac:dyDescent="0.25">
      <c r="A793" t="s">
        <v>857</v>
      </c>
      <c r="B793" t="s">
        <v>555</v>
      </c>
      <c r="C793" t="s">
        <v>704</v>
      </c>
      <c r="D793" t="s">
        <v>708</v>
      </c>
      <c r="H793" s="1" t="s">
        <v>562</v>
      </c>
      <c r="I793" t="s">
        <v>563</v>
      </c>
      <c r="J793" t="str">
        <f>_xlfn.IFNA(IF(VLOOKUP(I793,Regels!B:F,5,FALSE)=0,"",VLOOKUP(I793,Regels!B:F,5,FALSE)),"")</f>
        <v/>
      </c>
    </row>
    <row r="794" spans="1:10" x14ac:dyDescent="0.25">
      <c r="A794" t="s">
        <v>857</v>
      </c>
      <c r="B794" t="s">
        <v>555</v>
      </c>
      <c r="C794" t="s">
        <v>709</v>
      </c>
      <c r="H794" s="1" t="s">
        <v>77</v>
      </c>
      <c r="I794" t="s">
        <v>76</v>
      </c>
      <c r="J794" t="str">
        <f>_xlfn.IFNA(IF(VLOOKUP(I794,Regels!B:F,5,FALSE)=0,"",VLOOKUP(I794,Regels!B:F,5,FALSE)),"")</f>
        <v/>
      </c>
    </row>
    <row r="795" spans="1:10" x14ac:dyDescent="0.25">
      <c r="A795" t="s">
        <v>857</v>
      </c>
      <c r="B795" t="s">
        <v>555</v>
      </c>
      <c r="C795" t="s">
        <v>709</v>
      </c>
      <c r="H795" s="1" t="s">
        <v>710</v>
      </c>
      <c r="I795" t="s">
        <v>711</v>
      </c>
      <c r="J795" t="str">
        <f>_xlfn.IFNA(IF(VLOOKUP(I795,Regels!B:F,5,FALSE)=0,"",VLOOKUP(I795,Regels!B:F,5,FALSE)),"")</f>
        <v/>
      </c>
    </row>
    <row r="796" spans="1:10" x14ac:dyDescent="0.25">
      <c r="A796" t="s">
        <v>857</v>
      </c>
      <c r="B796" t="s">
        <v>555</v>
      </c>
      <c r="C796" t="s">
        <v>712</v>
      </c>
      <c r="H796" s="1" t="s">
        <v>61</v>
      </c>
      <c r="I796" t="s">
        <v>60</v>
      </c>
      <c r="J796" t="str">
        <f>_xlfn.IFNA(IF(VLOOKUP(I796,Regels!B:F,5,FALSE)=0,"",VLOOKUP(I796,Regels!B:F,5,FALSE)),"")</f>
        <v/>
      </c>
    </row>
    <row r="797" spans="1:10" x14ac:dyDescent="0.25">
      <c r="A797" t="s">
        <v>857</v>
      </c>
      <c r="B797" t="s">
        <v>555</v>
      </c>
      <c r="C797" t="s">
        <v>713</v>
      </c>
      <c r="H797" s="1" t="s">
        <v>594</v>
      </c>
      <c r="I797" t="s">
        <v>595</v>
      </c>
      <c r="J797" t="str">
        <f>_xlfn.IFNA(IF(VLOOKUP(I797,Regels!B:F,5,FALSE)=0,"",VLOOKUP(I797,Regels!B:F,5,FALSE)),"")</f>
        <v/>
      </c>
    </row>
    <row r="798" spans="1:10" x14ac:dyDescent="0.25">
      <c r="A798" t="s">
        <v>857</v>
      </c>
      <c r="B798" t="s">
        <v>555</v>
      </c>
      <c r="C798" t="s">
        <v>713</v>
      </c>
      <c r="H798" s="1" t="s">
        <v>714</v>
      </c>
      <c r="I798" t="s">
        <v>715</v>
      </c>
      <c r="J798" t="str">
        <f>_xlfn.IFNA(IF(VLOOKUP(I798,Regels!B:F,5,FALSE)=0,"",VLOOKUP(I798,Regels!B:F,5,FALSE)),"")</f>
        <v/>
      </c>
    </row>
    <row r="799" spans="1:10" x14ac:dyDescent="0.25">
      <c r="A799" t="s">
        <v>857</v>
      </c>
      <c r="B799" t="s">
        <v>555</v>
      </c>
      <c r="C799" t="s">
        <v>716</v>
      </c>
      <c r="H799" s="1" t="s">
        <v>56</v>
      </c>
      <c r="I799" t="s">
        <v>55</v>
      </c>
      <c r="J799" t="str">
        <f>_xlfn.IFNA(IF(VLOOKUP(I799,Regels!B:F,5,FALSE)=0,"",VLOOKUP(I799,Regels!B:F,5,FALSE)),"")</f>
        <v/>
      </c>
    </row>
    <row r="800" spans="1:10" x14ac:dyDescent="0.25">
      <c r="A800" t="s">
        <v>857</v>
      </c>
      <c r="B800" t="s">
        <v>555</v>
      </c>
      <c r="C800" t="s">
        <v>717</v>
      </c>
      <c r="H800" s="1" t="s">
        <v>594</v>
      </c>
      <c r="I800" t="s">
        <v>595</v>
      </c>
      <c r="J800" t="str">
        <f>_xlfn.IFNA(IF(VLOOKUP(I800,Regels!B:F,5,FALSE)=0,"",VLOOKUP(I800,Regels!B:F,5,FALSE)),"")</f>
        <v/>
      </c>
    </row>
    <row r="801" spans="1:10" x14ac:dyDescent="0.25">
      <c r="A801" t="s">
        <v>857</v>
      </c>
      <c r="B801" t="s">
        <v>555</v>
      </c>
      <c r="C801" t="s">
        <v>717</v>
      </c>
      <c r="H801" s="1" t="s">
        <v>714</v>
      </c>
      <c r="I801" t="s">
        <v>715</v>
      </c>
      <c r="J801" t="str">
        <f>_xlfn.IFNA(IF(VLOOKUP(I801,Regels!B:F,5,FALSE)=0,"",VLOOKUP(I801,Regels!B:F,5,FALSE)),"")</f>
        <v/>
      </c>
    </row>
    <row r="802" spans="1:10" x14ac:dyDescent="0.25">
      <c r="A802" t="s">
        <v>857</v>
      </c>
      <c r="B802" t="s">
        <v>555</v>
      </c>
      <c r="C802" t="s">
        <v>718</v>
      </c>
      <c r="D802" t="s">
        <v>567</v>
      </c>
      <c r="H802" s="1" t="s">
        <v>79</v>
      </c>
      <c r="I802" t="s">
        <v>78</v>
      </c>
      <c r="J802" t="str">
        <f>_xlfn.IFNA(IF(VLOOKUP(I802,Regels!B:F,5,FALSE)=0,"",VLOOKUP(I802,Regels!B:F,5,FALSE)),"")</f>
        <v/>
      </c>
    </row>
    <row r="803" spans="1:10" x14ac:dyDescent="0.25">
      <c r="A803" t="s">
        <v>857</v>
      </c>
      <c r="B803" t="s">
        <v>555</v>
      </c>
      <c r="C803" t="s">
        <v>718</v>
      </c>
      <c r="D803" t="s">
        <v>568</v>
      </c>
      <c r="H803" s="1" t="s">
        <v>79</v>
      </c>
      <c r="I803" t="s">
        <v>78</v>
      </c>
      <c r="J803" t="str">
        <f>_xlfn.IFNA(IF(VLOOKUP(I803,Regels!B:F,5,FALSE)=0,"",VLOOKUP(I803,Regels!B:F,5,FALSE)),"")</f>
        <v/>
      </c>
    </row>
  </sheetData>
  <autoFilter ref="A1:J80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0"/>
  <sheetViews>
    <sheetView tabSelected="1" zoomScaleNormal="100"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1" width="16" style="5" bestFit="1" customWidth="1"/>
    <col min="2" max="2" width="10.28515625" style="5" bestFit="1" customWidth="1"/>
    <col min="3" max="3" width="146.42578125" style="6" customWidth="1"/>
    <col min="4" max="4" width="171" style="6" customWidth="1"/>
    <col min="5" max="5" width="112.140625" style="5" bestFit="1" customWidth="1"/>
    <col min="6" max="6" width="11.28515625" style="5" bestFit="1" customWidth="1"/>
    <col min="7" max="16384" width="9.140625" style="5"/>
  </cols>
  <sheetData>
    <row r="1" spans="1:6" x14ac:dyDescent="0.25">
      <c r="A1" s="5" t="s">
        <v>0</v>
      </c>
      <c r="B1" s="5" t="s">
        <v>1</v>
      </c>
      <c r="C1" s="6" t="s">
        <v>2</v>
      </c>
      <c r="D1" s="6" t="s">
        <v>3</v>
      </c>
      <c r="E1" s="5" t="s">
        <v>4</v>
      </c>
      <c r="F1" s="5" t="s">
        <v>5</v>
      </c>
    </row>
    <row r="2" spans="1:6" ht="30" x14ac:dyDescent="0.25">
      <c r="A2" s="5" t="s">
        <v>6</v>
      </c>
      <c r="B2" s="5" t="s">
        <v>7</v>
      </c>
      <c r="C2" s="6" t="s">
        <v>8</v>
      </c>
      <c r="D2" s="6" t="s">
        <v>9</v>
      </c>
      <c r="F2" s="15" t="s">
        <v>10</v>
      </c>
    </row>
    <row r="3" spans="1:6" x14ac:dyDescent="0.25">
      <c r="A3" s="5" t="s">
        <v>6</v>
      </c>
      <c r="B3" s="5" t="s">
        <v>11</v>
      </c>
      <c r="C3" s="6" t="s">
        <v>12</v>
      </c>
      <c r="F3" s="15" t="s">
        <v>10</v>
      </c>
    </row>
    <row r="4" spans="1:6" x14ac:dyDescent="0.25">
      <c r="A4" s="5" t="s">
        <v>6</v>
      </c>
      <c r="B4" s="5" t="s">
        <v>13</v>
      </c>
      <c r="C4" s="6" t="s">
        <v>14</v>
      </c>
      <c r="F4" s="15" t="s">
        <v>10</v>
      </c>
    </row>
    <row r="5" spans="1:6" x14ac:dyDescent="0.25">
      <c r="A5" s="5" t="s">
        <v>6</v>
      </c>
      <c r="B5" s="5" t="s">
        <v>15</v>
      </c>
      <c r="C5" s="6" t="s">
        <v>16</v>
      </c>
      <c r="F5" s="15" t="s">
        <v>10</v>
      </c>
    </row>
    <row r="6" spans="1:6" ht="30" x14ac:dyDescent="0.25">
      <c r="A6" s="5" t="s">
        <v>6</v>
      </c>
      <c r="B6" s="5" t="s">
        <v>17</v>
      </c>
      <c r="C6" s="6" t="s">
        <v>18</v>
      </c>
      <c r="D6" s="6" t="s">
        <v>9</v>
      </c>
      <c r="F6" s="15" t="s">
        <v>10</v>
      </c>
    </row>
    <row r="7" spans="1:6" ht="60" x14ac:dyDescent="0.25">
      <c r="A7" s="5" t="s">
        <v>6</v>
      </c>
      <c r="B7" s="5" t="s">
        <v>19</v>
      </c>
      <c r="C7" s="6" t="s">
        <v>20</v>
      </c>
      <c r="D7" s="6" t="s">
        <v>21</v>
      </c>
      <c r="F7" s="15" t="s">
        <v>10</v>
      </c>
    </row>
    <row r="8" spans="1:6" ht="30" x14ac:dyDescent="0.25">
      <c r="A8" s="5" t="s">
        <v>6</v>
      </c>
      <c r="B8" s="5" t="s">
        <v>22</v>
      </c>
      <c r="C8" s="6" t="s">
        <v>23</v>
      </c>
      <c r="D8" s="6" t="s">
        <v>9</v>
      </c>
      <c r="F8" s="15" t="s">
        <v>10</v>
      </c>
    </row>
    <row r="9" spans="1:6" ht="30" x14ac:dyDescent="0.25">
      <c r="A9" s="5" t="s">
        <v>6</v>
      </c>
      <c r="B9" s="5" t="s">
        <v>24</v>
      </c>
      <c r="C9" s="6" t="s">
        <v>25</v>
      </c>
      <c r="D9" s="6" t="s">
        <v>9</v>
      </c>
      <c r="F9" s="15" t="s">
        <v>10</v>
      </c>
    </row>
    <row r="10" spans="1:6" x14ac:dyDescent="0.25">
      <c r="A10" s="5" t="s">
        <v>6</v>
      </c>
      <c r="B10" s="5" t="s">
        <v>26</v>
      </c>
      <c r="C10" s="6" t="s">
        <v>27</v>
      </c>
      <c r="F10" s="15" t="s">
        <v>10</v>
      </c>
    </row>
    <row r="11" spans="1:6" x14ac:dyDescent="0.25">
      <c r="A11" s="5" t="s">
        <v>6</v>
      </c>
      <c r="B11" s="5" t="s">
        <v>28</v>
      </c>
      <c r="C11" s="6" t="s">
        <v>29</v>
      </c>
      <c r="F11" s="15" t="s">
        <v>10</v>
      </c>
    </row>
    <row r="12" spans="1:6" x14ac:dyDescent="0.25">
      <c r="A12" s="5" t="s">
        <v>6</v>
      </c>
      <c r="B12" s="5" t="s">
        <v>30</v>
      </c>
      <c r="C12" s="6" t="s">
        <v>31</v>
      </c>
      <c r="F12" s="15" t="s">
        <v>10</v>
      </c>
    </row>
    <row r="13" spans="1:6" x14ac:dyDescent="0.25">
      <c r="A13" s="5" t="s">
        <v>6</v>
      </c>
      <c r="B13" s="5" t="s">
        <v>32</v>
      </c>
      <c r="C13" s="6" t="s">
        <v>33</v>
      </c>
      <c r="F13" s="15" t="s">
        <v>10</v>
      </c>
    </row>
    <row r="14" spans="1:6" x14ac:dyDescent="0.25">
      <c r="A14" s="5" t="s">
        <v>6</v>
      </c>
      <c r="B14" s="5" t="s">
        <v>34</v>
      </c>
      <c r="C14" s="6" t="s">
        <v>35</v>
      </c>
      <c r="F14" s="15" t="s">
        <v>10</v>
      </c>
    </row>
    <row r="15" spans="1:6" x14ac:dyDescent="0.25">
      <c r="A15" s="5" t="s">
        <v>6</v>
      </c>
      <c r="B15" s="5" t="s">
        <v>36</v>
      </c>
      <c r="C15" s="6" t="s">
        <v>37</v>
      </c>
      <c r="F15" s="15" t="s">
        <v>10</v>
      </c>
    </row>
    <row r="16" spans="1:6" x14ac:dyDescent="0.25">
      <c r="A16" s="5" t="s">
        <v>6</v>
      </c>
      <c r="B16" s="5" t="s">
        <v>38</v>
      </c>
      <c r="C16" s="6" t="s">
        <v>39</v>
      </c>
      <c r="F16" s="15" t="s">
        <v>10</v>
      </c>
    </row>
    <row r="17" spans="1:6" x14ac:dyDescent="0.25">
      <c r="A17" s="5" t="s">
        <v>6</v>
      </c>
      <c r="B17" s="5" t="s">
        <v>40</v>
      </c>
      <c r="C17" s="6" t="s">
        <v>41</v>
      </c>
      <c r="F17" s="15" t="s">
        <v>10</v>
      </c>
    </row>
    <row r="18" spans="1:6" x14ac:dyDescent="0.25">
      <c r="A18" s="5" t="s">
        <v>6</v>
      </c>
      <c r="B18" s="5" t="s">
        <v>42</v>
      </c>
      <c r="C18" s="6" t="s">
        <v>43</v>
      </c>
      <c r="F18" s="15" t="s">
        <v>10</v>
      </c>
    </row>
    <row r="19" spans="1:6" x14ac:dyDescent="0.25">
      <c r="A19" s="5" t="s">
        <v>44</v>
      </c>
      <c r="B19" s="5" t="s">
        <v>45</v>
      </c>
      <c r="C19" s="6" t="s">
        <v>46</v>
      </c>
      <c r="F19" s="15" t="s">
        <v>10</v>
      </c>
    </row>
    <row r="20" spans="1:6" x14ac:dyDescent="0.25">
      <c r="A20" s="5" t="s">
        <v>44</v>
      </c>
      <c r="B20" s="5" t="s">
        <v>47</v>
      </c>
      <c r="C20" s="6" t="s">
        <v>48</v>
      </c>
      <c r="F20" s="15" t="s">
        <v>10</v>
      </c>
    </row>
    <row r="21" spans="1:6" x14ac:dyDescent="0.25">
      <c r="A21" s="5" t="s">
        <v>44</v>
      </c>
      <c r="B21" s="5" t="s">
        <v>49</v>
      </c>
      <c r="C21" s="6" t="s">
        <v>50</v>
      </c>
      <c r="E21" s="5" t="s">
        <v>51</v>
      </c>
    </row>
    <row r="22" spans="1:6" x14ac:dyDescent="0.25">
      <c r="A22" s="5" t="s">
        <v>44</v>
      </c>
      <c r="B22" s="5" t="s">
        <v>52</v>
      </c>
      <c r="C22" s="6" t="s">
        <v>53</v>
      </c>
      <c r="E22" s="5" t="s">
        <v>54</v>
      </c>
    </row>
    <row r="23" spans="1:6" x14ac:dyDescent="0.25">
      <c r="A23" s="5" t="s">
        <v>44</v>
      </c>
      <c r="B23" s="5" t="s">
        <v>55</v>
      </c>
      <c r="C23" s="6" t="s">
        <v>56</v>
      </c>
      <c r="E23" s="5" t="s">
        <v>57</v>
      </c>
    </row>
    <row r="24" spans="1:6" x14ac:dyDescent="0.25">
      <c r="A24" s="5" t="s">
        <v>44</v>
      </c>
      <c r="B24" s="5" t="s">
        <v>58</v>
      </c>
      <c r="C24" s="6" t="s">
        <v>59</v>
      </c>
      <c r="F24" s="15" t="s">
        <v>10</v>
      </c>
    </row>
    <row r="25" spans="1:6" x14ac:dyDescent="0.25">
      <c r="A25" s="5" t="s">
        <v>44</v>
      </c>
      <c r="B25" s="5" t="s">
        <v>60</v>
      </c>
      <c r="C25" s="6" t="s">
        <v>61</v>
      </c>
      <c r="E25" s="5" t="s">
        <v>62</v>
      </c>
    </row>
    <row r="26" spans="1:6" ht="60" x14ac:dyDescent="0.25">
      <c r="A26" s="5" t="s">
        <v>44</v>
      </c>
      <c r="B26" s="5" t="s">
        <v>63</v>
      </c>
      <c r="C26" s="6" t="s">
        <v>64</v>
      </c>
      <c r="D26" s="6" t="s">
        <v>65</v>
      </c>
      <c r="F26" s="15" t="s">
        <v>10</v>
      </c>
    </row>
    <row r="27" spans="1:6" x14ac:dyDescent="0.25">
      <c r="A27" s="5" t="s">
        <v>44</v>
      </c>
      <c r="B27" s="5" t="s">
        <v>66</v>
      </c>
      <c r="C27" s="6" t="s">
        <v>67</v>
      </c>
      <c r="F27" s="15" t="s">
        <v>10</v>
      </c>
    </row>
    <row r="28" spans="1:6" x14ac:dyDescent="0.25">
      <c r="A28" s="5" t="s">
        <v>44</v>
      </c>
      <c r="B28" s="5" t="s">
        <v>68</v>
      </c>
      <c r="C28" s="6" t="s">
        <v>69</v>
      </c>
      <c r="F28" s="15" t="s">
        <v>70</v>
      </c>
    </row>
    <row r="29" spans="1:6" ht="30" x14ac:dyDescent="0.25">
      <c r="A29" s="5" t="s">
        <v>44</v>
      </c>
      <c r="B29" s="5" t="s">
        <v>71</v>
      </c>
      <c r="C29" s="6" t="s">
        <v>72</v>
      </c>
      <c r="D29" s="6" t="s">
        <v>73</v>
      </c>
      <c r="F29" s="15" t="s">
        <v>10</v>
      </c>
    </row>
    <row r="30" spans="1:6" ht="30" x14ac:dyDescent="0.25">
      <c r="A30" s="5" t="s">
        <v>44</v>
      </c>
      <c r="B30" s="5" t="s">
        <v>74</v>
      </c>
      <c r="C30" s="6" t="s">
        <v>75</v>
      </c>
      <c r="F30" s="15" t="s">
        <v>10</v>
      </c>
    </row>
    <row r="31" spans="1:6" x14ac:dyDescent="0.25">
      <c r="A31" s="5" t="s">
        <v>44</v>
      </c>
      <c r="B31" s="5" t="s">
        <v>76</v>
      </c>
      <c r="C31" s="6" t="s">
        <v>77</v>
      </c>
    </row>
    <row r="32" spans="1:6" x14ac:dyDescent="0.25">
      <c r="A32" s="5" t="s">
        <v>44</v>
      </c>
      <c r="B32" s="5" t="s">
        <v>78</v>
      </c>
      <c r="C32" s="6" t="s">
        <v>79</v>
      </c>
      <c r="E32" s="5" t="s">
        <v>80</v>
      </c>
    </row>
    <row r="33" spans="1:6" x14ac:dyDescent="0.25">
      <c r="A33" s="5" t="s">
        <v>44</v>
      </c>
      <c r="B33" s="5" t="s">
        <v>81</v>
      </c>
      <c r="C33" s="6" t="s">
        <v>82</v>
      </c>
      <c r="D33" s="6" t="s">
        <v>83</v>
      </c>
      <c r="F33" s="15" t="s">
        <v>84</v>
      </c>
    </row>
    <row r="34" spans="1:6" x14ac:dyDescent="0.25">
      <c r="A34" s="5" t="s">
        <v>44</v>
      </c>
      <c r="B34" s="5" t="s">
        <v>85</v>
      </c>
      <c r="C34" s="6" t="s">
        <v>86</v>
      </c>
      <c r="F34" s="15" t="s">
        <v>10</v>
      </c>
    </row>
    <row r="35" spans="1:6" x14ac:dyDescent="0.25">
      <c r="A35" s="5" t="s">
        <v>44</v>
      </c>
      <c r="B35" s="5" t="s">
        <v>87</v>
      </c>
      <c r="C35" s="6" t="s">
        <v>88</v>
      </c>
      <c r="E35" s="5" t="s">
        <v>89</v>
      </c>
    </row>
    <row r="36" spans="1:6" ht="60" x14ac:dyDescent="0.25">
      <c r="A36" s="5" t="s">
        <v>44</v>
      </c>
      <c r="B36" s="5" t="s">
        <v>90</v>
      </c>
      <c r="C36" s="6" t="s">
        <v>91</v>
      </c>
      <c r="D36" s="6" t="s">
        <v>92</v>
      </c>
      <c r="E36" s="5" t="s">
        <v>93</v>
      </c>
    </row>
    <row r="37" spans="1:6" x14ac:dyDescent="0.25">
      <c r="A37" s="5" t="s">
        <v>44</v>
      </c>
      <c r="B37" s="5" t="s">
        <v>94</v>
      </c>
      <c r="C37" s="6" t="s">
        <v>95</v>
      </c>
      <c r="E37" s="5" t="s">
        <v>96</v>
      </c>
      <c r="F37" s="15" t="s">
        <v>97</v>
      </c>
    </row>
    <row r="38" spans="1:6" x14ac:dyDescent="0.25">
      <c r="A38" s="5" t="s">
        <v>44</v>
      </c>
      <c r="B38" s="5" t="s">
        <v>98</v>
      </c>
      <c r="C38" s="6" t="s">
        <v>99</v>
      </c>
      <c r="E38" s="5" t="s">
        <v>100</v>
      </c>
    </row>
    <row r="39" spans="1:6" x14ac:dyDescent="0.25">
      <c r="A39" s="5" t="s">
        <v>44</v>
      </c>
      <c r="B39" s="5" t="s">
        <v>101</v>
      </c>
      <c r="C39" s="6" t="s">
        <v>102</v>
      </c>
      <c r="F39" s="15" t="s">
        <v>10</v>
      </c>
    </row>
    <row r="40" spans="1:6" x14ac:dyDescent="0.25">
      <c r="A40" s="5" t="s">
        <v>44</v>
      </c>
      <c r="B40" s="5" t="s">
        <v>103</v>
      </c>
      <c r="C40" s="6" t="s">
        <v>104</v>
      </c>
      <c r="F40" s="15" t="s">
        <v>10</v>
      </c>
    </row>
    <row r="41" spans="1:6" x14ac:dyDescent="0.25">
      <c r="A41" s="5" t="s">
        <v>44</v>
      </c>
      <c r="B41" s="5" t="s">
        <v>105</v>
      </c>
      <c r="C41" s="6" t="s">
        <v>106</v>
      </c>
      <c r="F41" s="15" t="s">
        <v>10</v>
      </c>
    </row>
    <row r="42" spans="1:6" x14ac:dyDescent="0.25">
      <c r="A42" s="5" t="s">
        <v>44</v>
      </c>
      <c r="B42" s="5" t="s">
        <v>107</v>
      </c>
      <c r="C42" s="6" t="s">
        <v>108</v>
      </c>
      <c r="D42" s="6" t="s">
        <v>109</v>
      </c>
      <c r="F42" s="15" t="s">
        <v>10</v>
      </c>
    </row>
    <row r="43" spans="1:6" x14ac:dyDescent="0.25">
      <c r="A43" s="5" t="s">
        <v>44</v>
      </c>
      <c r="B43" s="5" t="s">
        <v>110</v>
      </c>
      <c r="C43" s="6" t="s">
        <v>111</v>
      </c>
      <c r="F43" s="15" t="s">
        <v>10</v>
      </c>
    </row>
    <row r="44" spans="1:6" x14ac:dyDescent="0.25">
      <c r="A44" s="5" t="s">
        <v>44</v>
      </c>
      <c r="B44" s="5" t="s">
        <v>112</v>
      </c>
      <c r="C44" s="6" t="s">
        <v>113</v>
      </c>
      <c r="F44" s="15" t="s">
        <v>114</v>
      </c>
    </row>
    <row r="45" spans="1:6" x14ac:dyDescent="0.25">
      <c r="A45" s="5" t="s">
        <v>44</v>
      </c>
      <c r="B45" s="5" t="s">
        <v>115</v>
      </c>
      <c r="C45" s="6" t="s">
        <v>116</v>
      </c>
      <c r="F45" s="15" t="s">
        <v>10</v>
      </c>
    </row>
    <row r="46" spans="1:6" ht="30" x14ac:dyDescent="0.25">
      <c r="A46" s="5" t="s">
        <v>44</v>
      </c>
      <c r="B46" s="5" t="s">
        <v>117</v>
      </c>
      <c r="C46" s="6" t="s">
        <v>118</v>
      </c>
      <c r="F46" s="15" t="s">
        <v>10</v>
      </c>
    </row>
    <row r="47" spans="1:6" x14ac:dyDescent="0.25">
      <c r="A47" s="5" t="s">
        <v>119</v>
      </c>
      <c r="B47" s="5" t="s">
        <v>120</v>
      </c>
      <c r="C47" s="6" t="s">
        <v>121</v>
      </c>
      <c r="D47" s="6" t="s">
        <v>122</v>
      </c>
      <c r="F47" s="15" t="s">
        <v>10</v>
      </c>
    </row>
    <row r="48" spans="1:6" ht="30" x14ac:dyDescent="0.25">
      <c r="A48" s="5" t="s">
        <v>119</v>
      </c>
      <c r="B48" s="5" t="s">
        <v>123</v>
      </c>
      <c r="C48" s="6" t="s">
        <v>124</v>
      </c>
      <c r="D48" s="6" t="s">
        <v>9</v>
      </c>
      <c r="F48" s="15" t="s">
        <v>10</v>
      </c>
    </row>
    <row r="49" spans="1:6" x14ac:dyDescent="0.25">
      <c r="A49" s="5" t="s">
        <v>119</v>
      </c>
      <c r="B49" s="5" t="s">
        <v>125</v>
      </c>
      <c r="C49" s="6" t="s">
        <v>126</v>
      </c>
      <c r="D49" s="6" t="s">
        <v>127</v>
      </c>
      <c r="F49" s="15" t="s">
        <v>10</v>
      </c>
    </row>
    <row r="50" spans="1:6" x14ac:dyDescent="0.25">
      <c r="A50" s="5" t="s">
        <v>119</v>
      </c>
      <c r="B50" s="5" t="s">
        <v>128</v>
      </c>
      <c r="C50" s="6" t="s">
        <v>129</v>
      </c>
      <c r="F50" s="15" t="s">
        <v>10</v>
      </c>
    </row>
    <row r="51" spans="1:6" ht="75" x14ac:dyDescent="0.25">
      <c r="A51" s="5" t="s">
        <v>119</v>
      </c>
      <c r="B51" s="5" t="s">
        <v>130</v>
      </c>
      <c r="C51" s="6" t="s">
        <v>131</v>
      </c>
      <c r="D51" s="6" t="s">
        <v>132</v>
      </c>
      <c r="F51" s="15" t="s">
        <v>133</v>
      </c>
    </row>
    <row r="52" spans="1:6" x14ac:dyDescent="0.25">
      <c r="A52" s="5" t="s">
        <v>119</v>
      </c>
      <c r="B52" s="5" t="s">
        <v>134</v>
      </c>
      <c r="C52" s="6" t="s">
        <v>135</v>
      </c>
      <c r="F52" s="15" t="s">
        <v>10</v>
      </c>
    </row>
    <row r="53" spans="1:6" x14ac:dyDescent="0.25">
      <c r="A53" s="5" t="s">
        <v>119</v>
      </c>
      <c r="B53" s="5" t="s">
        <v>136</v>
      </c>
      <c r="C53" s="6" t="s">
        <v>137</v>
      </c>
      <c r="F53" s="15" t="s">
        <v>138</v>
      </c>
    </row>
    <row r="54" spans="1:6" x14ac:dyDescent="0.25">
      <c r="A54" s="5" t="s">
        <v>119</v>
      </c>
      <c r="B54" s="5" t="s">
        <v>139</v>
      </c>
      <c r="C54" s="6" t="s">
        <v>140</v>
      </c>
      <c r="F54" s="15" t="s">
        <v>10</v>
      </c>
    </row>
    <row r="55" spans="1:6" ht="75" x14ac:dyDescent="0.25">
      <c r="A55" s="5" t="s">
        <v>119</v>
      </c>
      <c r="B55" s="5" t="s">
        <v>141</v>
      </c>
      <c r="C55" s="6" t="s">
        <v>142</v>
      </c>
      <c r="D55" s="6" t="s">
        <v>143</v>
      </c>
      <c r="F55" s="15" t="s">
        <v>144</v>
      </c>
    </row>
    <row r="56" spans="1:6" ht="30" x14ac:dyDescent="0.25">
      <c r="A56" s="5" t="s">
        <v>119</v>
      </c>
      <c r="B56" s="5" t="s">
        <v>145</v>
      </c>
      <c r="C56" s="6" t="s">
        <v>146</v>
      </c>
      <c r="F56" s="15" t="s">
        <v>147</v>
      </c>
    </row>
    <row r="57" spans="1:6" x14ac:dyDescent="0.25">
      <c r="A57" s="5" t="s">
        <v>119</v>
      </c>
      <c r="B57" s="5" t="s">
        <v>148</v>
      </c>
      <c r="C57" s="6" t="s">
        <v>149</v>
      </c>
      <c r="F57" s="15" t="s">
        <v>150</v>
      </c>
    </row>
    <row r="58" spans="1:6" ht="30" x14ac:dyDescent="0.25">
      <c r="A58" s="5" t="s">
        <v>119</v>
      </c>
      <c r="B58" s="5" t="s">
        <v>151</v>
      </c>
      <c r="C58" s="6" t="s">
        <v>152</v>
      </c>
      <c r="F58" s="15" t="s">
        <v>153</v>
      </c>
    </row>
    <row r="59" spans="1:6" ht="60" x14ac:dyDescent="0.25">
      <c r="A59" s="5" t="s">
        <v>119</v>
      </c>
      <c r="B59" s="5" t="s">
        <v>154</v>
      </c>
      <c r="C59" s="6" t="s">
        <v>155</v>
      </c>
      <c r="D59" s="6" t="s">
        <v>156</v>
      </c>
      <c r="F59" s="15" t="s">
        <v>10</v>
      </c>
    </row>
    <row r="60" spans="1:6" ht="30" x14ac:dyDescent="0.25">
      <c r="A60" s="5" t="s">
        <v>119</v>
      </c>
      <c r="B60" s="5" t="s">
        <v>157</v>
      </c>
      <c r="C60" s="6" t="s">
        <v>158</v>
      </c>
      <c r="D60" s="6" t="s">
        <v>159</v>
      </c>
      <c r="F60" s="15" t="s">
        <v>10</v>
      </c>
    </row>
    <row r="61" spans="1:6" ht="30" x14ac:dyDescent="0.25">
      <c r="A61" s="5" t="s">
        <v>119</v>
      </c>
      <c r="B61" s="5" t="s">
        <v>160</v>
      </c>
      <c r="C61" s="6" t="s">
        <v>161</v>
      </c>
      <c r="D61" s="6" t="s">
        <v>9</v>
      </c>
      <c r="F61" s="15" t="s">
        <v>162</v>
      </c>
    </row>
    <row r="62" spans="1:6" x14ac:dyDescent="0.25">
      <c r="A62" s="5" t="s">
        <v>119</v>
      </c>
      <c r="B62" s="5" t="s">
        <v>163</v>
      </c>
      <c r="C62" s="6" t="s">
        <v>164</v>
      </c>
      <c r="D62" s="6" t="s">
        <v>165</v>
      </c>
      <c r="F62" s="15" t="s">
        <v>10</v>
      </c>
    </row>
    <row r="63" spans="1:6" x14ac:dyDescent="0.25">
      <c r="A63" s="5" t="s">
        <v>119</v>
      </c>
      <c r="B63" s="5" t="s">
        <v>166</v>
      </c>
      <c r="C63" s="6" t="s">
        <v>167</v>
      </c>
      <c r="D63" s="6" t="s">
        <v>168</v>
      </c>
      <c r="F63" s="15" t="s">
        <v>169</v>
      </c>
    </row>
    <row r="64" spans="1:6" x14ac:dyDescent="0.25">
      <c r="A64" s="5" t="s">
        <v>119</v>
      </c>
      <c r="B64" s="5" t="s">
        <v>170</v>
      </c>
      <c r="C64" s="6" t="s">
        <v>171</v>
      </c>
      <c r="F64" s="15" t="s">
        <v>172</v>
      </c>
    </row>
    <row r="65" spans="1:6" x14ac:dyDescent="0.25">
      <c r="A65" s="5" t="s">
        <v>119</v>
      </c>
      <c r="B65" s="5" t="s">
        <v>173</v>
      </c>
      <c r="C65" s="6" t="s">
        <v>174</v>
      </c>
      <c r="D65" s="6" t="s">
        <v>175</v>
      </c>
      <c r="F65" s="15" t="s">
        <v>176</v>
      </c>
    </row>
    <row r="66" spans="1:6" ht="60" x14ac:dyDescent="0.25">
      <c r="A66" s="5" t="s">
        <v>119</v>
      </c>
      <c r="B66" s="5" t="s">
        <v>177</v>
      </c>
      <c r="C66" s="6" t="s">
        <v>178</v>
      </c>
      <c r="D66" s="6" t="s">
        <v>179</v>
      </c>
      <c r="F66" s="15" t="s">
        <v>180</v>
      </c>
    </row>
    <row r="67" spans="1:6" x14ac:dyDescent="0.25">
      <c r="A67" s="5" t="s">
        <v>119</v>
      </c>
      <c r="B67" s="5" t="s">
        <v>181</v>
      </c>
      <c r="C67" s="6" t="s">
        <v>182</v>
      </c>
      <c r="F67" s="15" t="s">
        <v>183</v>
      </c>
    </row>
    <row r="68" spans="1:6" x14ac:dyDescent="0.25">
      <c r="A68" s="5" t="s">
        <v>119</v>
      </c>
      <c r="B68" s="5" t="s">
        <v>184</v>
      </c>
      <c r="C68" s="6" t="s">
        <v>185</v>
      </c>
      <c r="F68" s="15" t="s">
        <v>186</v>
      </c>
    </row>
    <row r="69" spans="1:6" x14ac:dyDescent="0.25">
      <c r="A69" s="5" t="s">
        <v>119</v>
      </c>
      <c r="B69" s="5" t="s">
        <v>187</v>
      </c>
      <c r="C69" s="6" t="s">
        <v>188</v>
      </c>
      <c r="D69" s="6" t="s">
        <v>189</v>
      </c>
      <c r="F69" s="15" t="s">
        <v>190</v>
      </c>
    </row>
    <row r="70" spans="1:6" x14ac:dyDescent="0.25">
      <c r="A70" s="5" t="s">
        <v>119</v>
      </c>
      <c r="B70" s="5" t="s">
        <v>191</v>
      </c>
      <c r="C70" s="6" t="s">
        <v>192</v>
      </c>
      <c r="F70" s="15" t="s">
        <v>193</v>
      </c>
    </row>
    <row r="71" spans="1:6" ht="30" x14ac:dyDescent="0.25">
      <c r="A71" s="5" t="s">
        <v>119</v>
      </c>
      <c r="B71" s="5" t="s">
        <v>194</v>
      </c>
      <c r="C71" s="6" t="s">
        <v>195</v>
      </c>
      <c r="D71" s="6" t="s">
        <v>196</v>
      </c>
      <c r="F71" s="15" t="s">
        <v>10</v>
      </c>
    </row>
    <row r="72" spans="1:6" ht="30" x14ac:dyDescent="0.25">
      <c r="A72" s="5" t="s">
        <v>119</v>
      </c>
      <c r="B72" s="5" t="s">
        <v>197</v>
      </c>
      <c r="C72" s="6" t="s">
        <v>198</v>
      </c>
      <c r="D72" s="6" t="s">
        <v>199</v>
      </c>
      <c r="F72" s="15" t="s">
        <v>10</v>
      </c>
    </row>
    <row r="73" spans="1:6" ht="30" x14ac:dyDescent="0.25">
      <c r="A73" s="5" t="s">
        <v>119</v>
      </c>
      <c r="B73" s="5" t="s">
        <v>200</v>
      </c>
      <c r="C73" s="6" t="s">
        <v>201</v>
      </c>
      <c r="D73" s="6" t="s">
        <v>202</v>
      </c>
      <c r="F73" s="15" t="s">
        <v>203</v>
      </c>
    </row>
    <row r="74" spans="1:6" x14ac:dyDescent="0.25">
      <c r="A74" s="5" t="s">
        <v>119</v>
      </c>
      <c r="B74" s="5" t="s">
        <v>204</v>
      </c>
      <c r="C74" s="6" t="s">
        <v>205</v>
      </c>
      <c r="F74" s="15" t="s">
        <v>10</v>
      </c>
    </row>
    <row r="75" spans="1:6" ht="30" x14ac:dyDescent="0.25">
      <c r="A75" s="5" t="s">
        <v>119</v>
      </c>
      <c r="B75" s="5" t="s">
        <v>206</v>
      </c>
      <c r="C75" s="6" t="s">
        <v>207</v>
      </c>
      <c r="D75" s="6" t="s">
        <v>208</v>
      </c>
      <c r="F75" s="15" t="s">
        <v>10</v>
      </c>
    </row>
    <row r="76" spans="1:6" x14ac:dyDescent="0.25">
      <c r="A76" s="5" t="s">
        <v>119</v>
      </c>
      <c r="B76" s="5" t="s">
        <v>209</v>
      </c>
      <c r="C76" s="6" t="s">
        <v>210</v>
      </c>
      <c r="F76" s="15" t="s">
        <v>10</v>
      </c>
    </row>
    <row r="77" spans="1:6" ht="195" x14ac:dyDescent="0.25">
      <c r="A77" s="5" t="s">
        <v>119</v>
      </c>
      <c r="B77" s="5" t="s">
        <v>211</v>
      </c>
      <c r="C77" s="6" t="s">
        <v>212</v>
      </c>
      <c r="D77" s="6" t="s">
        <v>213</v>
      </c>
      <c r="F77" s="15" t="s">
        <v>214</v>
      </c>
    </row>
    <row r="78" spans="1:6" ht="30" x14ac:dyDescent="0.25">
      <c r="A78" s="5" t="s">
        <v>119</v>
      </c>
      <c r="B78" s="5" t="s">
        <v>215</v>
      </c>
      <c r="C78" s="6" t="s">
        <v>216</v>
      </c>
      <c r="F78" s="15" t="s">
        <v>217</v>
      </c>
    </row>
    <row r="79" spans="1:6" ht="90" x14ac:dyDescent="0.25">
      <c r="A79" s="5" t="s">
        <v>119</v>
      </c>
      <c r="B79" s="5" t="s">
        <v>218</v>
      </c>
      <c r="C79" s="6" t="s">
        <v>219</v>
      </c>
      <c r="D79" s="6" t="s">
        <v>220</v>
      </c>
      <c r="F79" s="15" t="s">
        <v>10</v>
      </c>
    </row>
    <row r="80" spans="1:6" ht="30" x14ac:dyDescent="0.25">
      <c r="A80" s="5" t="s">
        <v>119</v>
      </c>
      <c r="B80" s="5" t="s">
        <v>221</v>
      </c>
      <c r="C80" s="6" t="s">
        <v>222</v>
      </c>
      <c r="D80" s="6" t="s">
        <v>223</v>
      </c>
      <c r="F80" s="15" t="s">
        <v>224</v>
      </c>
    </row>
    <row r="81" spans="1:6" ht="30" x14ac:dyDescent="0.25">
      <c r="A81" s="5" t="s">
        <v>119</v>
      </c>
      <c r="B81" s="5" t="s">
        <v>225</v>
      </c>
      <c r="C81" s="6" t="s">
        <v>226</v>
      </c>
      <c r="D81" s="6" t="s">
        <v>227</v>
      </c>
      <c r="F81" s="15" t="s">
        <v>228</v>
      </c>
    </row>
    <row r="82" spans="1:6" x14ac:dyDescent="0.25">
      <c r="A82" s="5" t="s">
        <v>119</v>
      </c>
      <c r="B82" s="5" t="s">
        <v>229</v>
      </c>
      <c r="C82" s="6" t="s">
        <v>230</v>
      </c>
      <c r="D82" s="6" t="s">
        <v>231</v>
      </c>
      <c r="F82" s="15" t="s">
        <v>232</v>
      </c>
    </row>
    <row r="83" spans="1:6" x14ac:dyDescent="0.25">
      <c r="A83" s="5" t="s">
        <v>119</v>
      </c>
      <c r="B83" s="5" t="s">
        <v>233</v>
      </c>
      <c r="C83" s="6" t="s">
        <v>234</v>
      </c>
      <c r="F83" s="15" t="s">
        <v>235</v>
      </c>
    </row>
    <row r="84" spans="1:6" ht="75" x14ac:dyDescent="0.25">
      <c r="A84" s="5" t="s">
        <v>119</v>
      </c>
      <c r="B84" s="5" t="s">
        <v>236</v>
      </c>
      <c r="C84" s="6" t="s">
        <v>237</v>
      </c>
      <c r="D84" s="6" t="s">
        <v>238</v>
      </c>
      <c r="F84" s="15" t="s">
        <v>239</v>
      </c>
    </row>
    <row r="85" spans="1:6" x14ac:dyDescent="0.25">
      <c r="A85" s="5" t="s">
        <v>240</v>
      </c>
      <c r="B85" s="5" t="s">
        <v>241</v>
      </c>
      <c r="C85" s="6" t="s">
        <v>242</v>
      </c>
    </row>
    <row r="86" spans="1:6" ht="30" x14ac:dyDescent="0.25">
      <c r="A86" s="5" t="s">
        <v>240</v>
      </c>
      <c r="B86" s="5" t="s">
        <v>243</v>
      </c>
      <c r="C86" s="6" t="s">
        <v>244</v>
      </c>
    </row>
    <row r="87" spans="1:6" ht="30" x14ac:dyDescent="0.25">
      <c r="A87" s="5" t="s">
        <v>240</v>
      </c>
      <c r="B87" s="5" t="s">
        <v>245</v>
      </c>
      <c r="C87" s="6" t="s">
        <v>246</v>
      </c>
    </row>
    <row r="88" spans="1:6" x14ac:dyDescent="0.25">
      <c r="A88" s="5" t="s">
        <v>240</v>
      </c>
      <c r="B88" s="5" t="s">
        <v>247</v>
      </c>
      <c r="C88" s="6" t="s">
        <v>248</v>
      </c>
    </row>
    <row r="89" spans="1:6" x14ac:dyDescent="0.25">
      <c r="A89" s="5" t="s">
        <v>240</v>
      </c>
      <c r="B89" s="5" t="s">
        <v>249</v>
      </c>
      <c r="C89" s="6" t="s">
        <v>250</v>
      </c>
    </row>
    <row r="90" spans="1:6" x14ac:dyDescent="0.25">
      <c r="A90" s="5" t="s">
        <v>240</v>
      </c>
      <c r="B90" s="5" t="s">
        <v>251</v>
      </c>
      <c r="C90" s="6" t="s">
        <v>252</v>
      </c>
    </row>
    <row r="91" spans="1:6" ht="30" x14ac:dyDescent="0.25">
      <c r="A91" s="5" t="s">
        <v>240</v>
      </c>
      <c r="B91" s="5" t="s">
        <v>253</v>
      </c>
      <c r="C91" s="6" t="s">
        <v>254</v>
      </c>
    </row>
    <row r="92" spans="1:6" x14ac:dyDescent="0.25">
      <c r="A92" s="5" t="s">
        <v>240</v>
      </c>
      <c r="B92" s="5" t="s">
        <v>255</v>
      </c>
      <c r="C92" s="6" t="s">
        <v>256</v>
      </c>
    </row>
    <row r="93" spans="1:6" x14ac:dyDescent="0.25">
      <c r="A93" s="5" t="s">
        <v>240</v>
      </c>
      <c r="B93" s="5" t="s">
        <v>257</v>
      </c>
      <c r="C93" s="6" t="s">
        <v>258</v>
      </c>
    </row>
    <row r="94" spans="1:6" x14ac:dyDescent="0.25">
      <c r="A94" s="5" t="s">
        <v>240</v>
      </c>
      <c r="B94" s="5" t="s">
        <v>259</v>
      </c>
      <c r="C94" s="6" t="s">
        <v>260</v>
      </c>
    </row>
    <row r="95" spans="1:6" x14ac:dyDescent="0.25">
      <c r="A95" s="5" t="s">
        <v>240</v>
      </c>
      <c r="B95" s="5" t="s">
        <v>261</v>
      </c>
      <c r="C95" s="6" t="s">
        <v>262</v>
      </c>
    </row>
    <row r="96" spans="1:6" x14ac:dyDescent="0.25">
      <c r="A96" s="5" t="s">
        <v>240</v>
      </c>
      <c r="B96" s="5" t="s">
        <v>263</v>
      </c>
      <c r="C96" s="6" t="s">
        <v>264</v>
      </c>
    </row>
    <row r="97" spans="1:4" x14ac:dyDescent="0.25">
      <c r="A97" s="5" t="s">
        <v>240</v>
      </c>
      <c r="B97" s="5" t="s">
        <v>265</v>
      </c>
      <c r="C97" s="6" t="s">
        <v>266</v>
      </c>
    </row>
    <row r="98" spans="1:4" x14ac:dyDescent="0.25">
      <c r="A98" s="5" t="s">
        <v>240</v>
      </c>
      <c r="B98" s="5" t="s">
        <v>267</v>
      </c>
      <c r="C98" s="6" t="s">
        <v>268</v>
      </c>
    </row>
    <row r="99" spans="1:4" x14ac:dyDescent="0.25">
      <c r="A99" s="5" t="s">
        <v>240</v>
      </c>
      <c r="B99" s="5" t="s">
        <v>269</v>
      </c>
      <c r="C99" s="6" t="s">
        <v>270</v>
      </c>
    </row>
    <row r="100" spans="1:4" x14ac:dyDescent="0.25">
      <c r="A100" s="5" t="s">
        <v>271</v>
      </c>
      <c r="B100" s="5" t="s">
        <v>272</v>
      </c>
      <c r="C100" s="6" t="s">
        <v>273</v>
      </c>
      <c r="D100" s="6" t="s">
        <v>274</v>
      </c>
    </row>
    <row r="101" spans="1:4" x14ac:dyDescent="0.25">
      <c r="A101" s="5" t="s">
        <v>271</v>
      </c>
      <c r="B101" s="5" t="s">
        <v>275</v>
      </c>
      <c r="C101" s="6" t="s">
        <v>276</v>
      </c>
      <c r="D101" s="6" t="s">
        <v>277</v>
      </c>
    </row>
    <row r="102" spans="1:4" ht="30" x14ac:dyDescent="0.25">
      <c r="A102" s="5" t="s">
        <v>271</v>
      </c>
      <c r="B102" s="5" t="s">
        <v>278</v>
      </c>
      <c r="C102" s="6" t="s">
        <v>279</v>
      </c>
    </row>
    <row r="103" spans="1:4" x14ac:dyDescent="0.25">
      <c r="A103" s="5" t="s">
        <v>271</v>
      </c>
      <c r="B103" s="5" t="s">
        <v>280</v>
      </c>
      <c r="C103" s="6" t="s">
        <v>281</v>
      </c>
    </row>
    <row r="104" spans="1:4" ht="30" x14ac:dyDescent="0.25">
      <c r="A104" s="5" t="s">
        <v>271</v>
      </c>
      <c r="B104" s="5" t="s">
        <v>282</v>
      </c>
      <c r="C104" s="6" t="s">
        <v>283</v>
      </c>
      <c r="D104" s="6" t="s">
        <v>284</v>
      </c>
    </row>
    <row r="105" spans="1:4" x14ac:dyDescent="0.25">
      <c r="A105" s="5" t="s">
        <v>271</v>
      </c>
      <c r="B105" s="5" t="s">
        <v>285</v>
      </c>
      <c r="C105" s="6" t="s">
        <v>286</v>
      </c>
    </row>
    <row r="106" spans="1:4" ht="105" x14ac:dyDescent="0.25">
      <c r="A106" s="5" t="s">
        <v>271</v>
      </c>
      <c r="B106" s="5" t="s">
        <v>287</v>
      </c>
      <c r="C106" s="6" t="s">
        <v>288</v>
      </c>
      <c r="D106" s="6" t="s">
        <v>289</v>
      </c>
    </row>
    <row r="107" spans="1:4" ht="105" x14ac:dyDescent="0.25">
      <c r="A107" s="5" t="s">
        <v>271</v>
      </c>
      <c r="B107" s="5" t="s">
        <v>290</v>
      </c>
      <c r="C107" s="6" t="s">
        <v>291</v>
      </c>
      <c r="D107" s="6" t="s">
        <v>292</v>
      </c>
    </row>
    <row r="108" spans="1:4" x14ac:dyDescent="0.25">
      <c r="A108" s="5" t="s">
        <v>271</v>
      </c>
      <c r="B108" s="5" t="s">
        <v>293</v>
      </c>
      <c r="C108" s="6" t="s">
        <v>294</v>
      </c>
      <c r="D108" s="6" t="s">
        <v>295</v>
      </c>
    </row>
    <row r="109" spans="1:4" ht="30" x14ac:dyDescent="0.25">
      <c r="A109" s="5" t="s">
        <v>271</v>
      </c>
      <c r="B109" s="5" t="s">
        <v>296</v>
      </c>
      <c r="C109" s="6" t="s">
        <v>297</v>
      </c>
      <c r="D109" s="6" t="s">
        <v>298</v>
      </c>
    </row>
    <row r="110" spans="1:4" x14ac:dyDescent="0.25">
      <c r="A110" s="5" t="s">
        <v>271</v>
      </c>
      <c r="B110" s="5" t="s">
        <v>299</v>
      </c>
      <c r="C110" s="6" t="s">
        <v>300</v>
      </c>
      <c r="D110" s="6" t="s">
        <v>301</v>
      </c>
    </row>
    <row r="111" spans="1:4" x14ac:dyDescent="0.25">
      <c r="A111" s="5" t="s">
        <v>271</v>
      </c>
      <c r="B111" s="5" t="s">
        <v>302</v>
      </c>
      <c r="C111" s="6" t="s">
        <v>303</v>
      </c>
    </row>
    <row r="112" spans="1:4" ht="45" x14ac:dyDescent="0.25">
      <c r="A112" s="5" t="s">
        <v>271</v>
      </c>
      <c r="B112" s="5" t="s">
        <v>304</v>
      </c>
      <c r="C112" s="6" t="s">
        <v>305</v>
      </c>
      <c r="D112" s="6" t="s">
        <v>306</v>
      </c>
    </row>
    <row r="113" spans="1:4" x14ac:dyDescent="0.25">
      <c r="A113" s="5" t="s">
        <v>271</v>
      </c>
      <c r="B113" s="5" t="s">
        <v>307</v>
      </c>
      <c r="C113" s="6" t="s">
        <v>308</v>
      </c>
      <c r="D113" s="6" t="s">
        <v>309</v>
      </c>
    </row>
    <row r="114" spans="1:4" x14ac:dyDescent="0.25">
      <c r="A114" s="5" t="s">
        <v>271</v>
      </c>
      <c r="B114" s="5" t="s">
        <v>310</v>
      </c>
      <c r="C114" s="6" t="s">
        <v>311</v>
      </c>
      <c r="D114" s="6" t="s">
        <v>312</v>
      </c>
    </row>
    <row r="115" spans="1:4" x14ac:dyDescent="0.25">
      <c r="A115" s="5" t="s">
        <v>271</v>
      </c>
      <c r="B115" s="5" t="s">
        <v>313</v>
      </c>
      <c r="C115" s="6" t="s">
        <v>314</v>
      </c>
      <c r="D115" s="6" t="s">
        <v>315</v>
      </c>
    </row>
    <row r="116" spans="1:4" x14ac:dyDescent="0.25">
      <c r="A116" s="5" t="s">
        <v>271</v>
      </c>
      <c r="B116" s="5" t="s">
        <v>316</v>
      </c>
      <c r="C116" s="6" t="s">
        <v>317</v>
      </c>
    </row>
    <row r="117" spans="1:4" ht="75" x14ac:dyDescent="0.25">
      <c r="A117" s="5" t="s">
        <v>271</v>
      </c>
      <c r="B117" s="5" t="s">
        <v>318</v>
      </c>
      <c r="C117" s="6" t="s">
        <v>319</v>
      </c>
      <c r="D117" s="6" t="s">
        <v>320</v>
      </c>
    </row>
    <row r="118" spans="1:4" x14ac:dyDescent="0.25">
      <c r="A118" s="5" t="s">
        <v>271</v>
      </c>
      <c r="B118" s="5" t="s">
        <v>321</v>
      </c>
      <c r="C118" s="6" t="s">
        <v>322</v>
      </c>
    </row>
    <row r="119" spans="1:4" ht="120" x14ac:dyDescent="0.25">
      <c r="A119" s="5" t="s">
        <v>271</v>
      </c>
      <c r="B119" s="5" t="s">
        <v>323</v>
      </c>
      <c r="C119" s="6" t="s">
        <v>324</v>
      </c>
      <c r="D119" s="6" t="s">
        <v>325</v>
      </c>
    </row>
    <row r="120" spans="1:4" x14ac:dyDescent="0.25">
      <c r="A120" s="5" t="s">
        <v>271</v>
      </c>
      <c r="B120" s="5" t="s">
        <v>326</v>
      </c>
      <c r="C120" s="6" t="s">
        <v>327</v>
      </c>
      <c r="D120" s="6" t="s">
        <v>328</v>
      </c>
    </row>
    <row r="121" spans="1:4" ht="30" x14ac:dyDescent="0.25">
      <c r="A121" s="5" t="s">
        <v>271</v>
      </c>
      <c r="B121" s="5" t="s">
        <v>329</v>
      </c>
      <c r="C121" s="6" t="s">
        <v>330</v>
      </c>
    </row>
    <row r="122" spans="1:4" x14ac:dyDescent="0.25">
      <c r="A122" s="5" t="s">
        <v>271</v>
      </c>
      <c r="B122" s="5" t="s">
        <v>331</v>
      </c>
      <c r="C122" s="6" t="s">
        <v>332</v>
      </c>
      <c r="D122" s="6" t="s">
        <v>328</v>
      </c>
    </row>
    <row r="123" spans="1:4" x14ac:dyDescent="0.25">
      <c r="A123" s="5" t="s">
        <v>271</v>
      </c>
      <c r="B123" s="5" t="s">
        <v>333</v>
      </c>
      <c r="C123" s="6" t="s">
        <v>334</v>
      </c>
    </row>
    <row r="124" spans="1:4" x14ac:dyDescent="0.25">
      <c r="A124" s="5" t="s">
        <v>271</v>
      </c>
      <c r="B124" s="5" t="s">
        <v>335</v>
      </c>
      <c r="C124" s="6" t="s">
        <v>336</v>
      </c>
    </row>
    <row r="125" spans="1:4" x14ac:dyDescent="0.25">
      <c r="A125" s="5" t="s">
        <v>271</v>
      </c>
      <c r="B125" s="5" t="s">
        <v>337</v>
      </c>
      <c r="C125" s="6" t="s">
        <v>338</v>
      </c>
    </row>
    <row r="126" spans="1:4" x14ac:dyDescent="0.25">
      <c r="A126" s="5" t="s">
        <v>271</v>
      </c>
      <c r="B126" s="5" t="s">
        <v>339</v>
      </c>
      <c r="C126" s="6" t="s">
        <v>340</v>
      </c>
    </row>
    <row r="127" spans="1:4" ht="30" x14ac:dyDescent="0.25">
      <c r="A127" s="5" t="s">
        <v>271</v>
      </c>
      <c r="B127" s="5" t="s">
        <v>341</v>
      </c>
      <c r="C127" s="6" t="s">
        <v>342</v>
      </c>
      <c r="D127" s="6" t="s">
        <v>343</v>
      </c>
    </row>
    <row r="128" spans="1:4" x14ac:dyDescent="0.25">
      <c r="A128" s="5" t="s">
        <v>271</v>
      </c>
      <c r="B128" s="5" t="s">
        <v>344</v>
      </c>
      <c r="C128" s="6" t="s">
        <v>345</v>
      </c>
      <c r="D128" s="6" t="s">
        <v>346</v>
      </c>
    </row>
    <row r="129" spans="1:4" ht="45" x14ac:dyDescent="0.25">
      <c r="A129" s="5" t="s">
        <v>271</v>
      </c>
      <c r="B129" s="5" t="s">
        <v>347</v>
      </c>
      <c r="C129" s="6" t="s">
        <v>348</v>
      </c>
      <c r="D129" s="6" t="s">
        <v>349</v>
      </c>
    </row>
    <row r="130" spans="1:4" ht="75" x14ac:dyDescent="0.25">
      <c r="A130" s="5" t="s">
        <v>271</v>
      </c>
      <c r="B130" s="5" t="s">
        <v>350</v>
      </c>
      <c r="C130" s="6" t="s">
        <v>351</v>
      </c>
      <c r="D130" s="6" t="s">
        <v>352</v>
      </c>
    </row>
    <row r="131" spans="1:4" x14ac:dyDescent="0.25">
      <c r="A131" s="5" t="s">
        <v>271</v>
      </c>
      <c r="B131" s="5" t="s">
        <v>353</v>
      </c>
      <c r="C131" s="6" t="s">
        <v>354</v>
      </c>
    </row>
    <row r="132" spans="1:4" x14ac:dyDescent="0.25">
      <c r="A132" s="5" t="s">
        <v>271</v>
      </c>
      <c r="B132" s="5" t="s">
        <v>355</v>
      </c>
      <c r="C132" s="6" t="s">
        <v>356</v>
      </c>
    </row>
    <row r="133" spans="1:4" x14ac:dyDescent="0.25">
      <c r="A133" s="5" t="s">
        <v>271</v>
      </c>
      <c r="B133" s="5" t="s">
        <v>357</v>
      </c>
      <c r="C133" s="6" t="s">
        <v>358</v>
      </c>
    </row>
    <row r="134" spans="1:4" ht="60" x14ac:dyDescent="0.25">
      <c r="A134" s="5" t="s">
        <v>271</v>
      </c>
      <c r="B134" s="5" t="s">
        <v>359</v>
      </c>
      <c r="C134" s="6" t="s">
        <v>360</v>
      </c>
      <c r="D134" s="6" t="s">
        <v>361</v>
      </c>
    </row>
    <row r="135" spans="1:4" x14ac:dyDescent="0.25">
      <c r="A135" s="5" t="s">
        <v>271</v>
      </c>
      <c r="B135" s="5" t="s">
        <v>362</v>
      </c>
      <c r="C135" s="6" t="s">
        <v>363</v>
      </c>
    </row>
    <row r="136" spans="1:4" ht="45" x14ac:dyDescent="0.25">
      <c r="A136" s="5" t="s">
        <v>271</v>
      </c>
      <c r="B136" s="5" t="s">
        <v>364</v>
      </c>
      <c r="C136" s="6" t="s">
        <v>365</v>
      </c>
      <c r="D136" s="6" t="s">
        <v>366</v>
      </c>
    </row>
    <row r="137" spans="1:4" x14ac:dyDescent="0.25">
      <c r="A137" s="5" t="s">
        <v>271</v>
      </c>
      <c r="B137" s="5" t="s">
        <v>367</v>
      </c>
      <c r="C137" s="6" t="s">
        <v>368</v>
      </c>
    </row>
    <row r="138" spans="1:4" x14ac:dyDescent="0.25">
      <c r="A138" s="5" t="s">
        <v>271</v>
      </c>
      <c r="B138" s="5" t="s">
        <v>369</v>
      </c>
      <c r="C138" s="6" t="s">
        <v>370</v>
      </c>
    </row>
    <row r="139" spans="1:4" x14ac:dyDescent="0.25">
      <c r="A139" s="5" t="s">
        <v>271</v>
      </c>
      <c r="B139" s="5" t="s">
        <v>371</v>
      </c>
      <c r="C139" s="6" t="s">
        <v>372</v>
      </c>
    </row>
    <row r="140" spans="1:4" ht="30" x14ac:dyDescent="0.25">
      <c r="A140" s="5" t="s">
        <v>271</v>
      </c>
      <c r="B140" s="5" t="s">
        <v>373</v>
      </c>
      <c r="C140" s="6" t="s">
        <v>374</v>
      </c>
      <c r="D140" s="6" t="s">
        <v>375</v>
      </c>
    </row>
    <row r="141" spans="1:4" x14ac:dyDescent="0.25">
      <c r="A141" s="5" t="s">
        <v>271</v>
      </c>
      <c r="B141" s="5" t="s">
        <v>376</v>
      </c>
      <c r="C141" s="6" t="s">
        <v>377</v>
      </c>
      <c r="D141" s="6" t="s">
        <v>378</v>
      </c>
    </row>
    <row r="142" spans="1:4" x14ac:dyDescent="0.25">
      <c r="A142" s="5" t="s">
        <v>271</v>
      </c>
      <c r="B142" s="5" t="s">
        <v>379</v>
      </c>
      <c r="C142" s="6" t="s">
        <v>380</v>
      </c>
      <c r="D142" s="6" t="s">
        <v>381</v>
      </c>
    </row>
    <row r="143" spans="1:4" ht="120" x14ac:dyDescent="0.25">
      <c r="A143" s="5" t="s">
        <v>271</v>
      </c>
      <c r="B143" s="5" t="s">
        <v>382</v>
      </c>
      <c r="C143" s="6" t="s">
        <v>383</v>
      </c>
      <c r="D143" s="6" t="s">
        <v>384</v>
      </c>
    </row>
    <row r="144" spans="1:4" x14ac:dyDescent="0.25">
      <c r="A144" s="5" t="s">
        <v>271</v>
      </c>
      <c r="B144" s="5" t="s">
        <v>385</v>
      </c>
      <c r="C144" s="6" t="s">
        <v>386</v>
      </c>
    </row>
    <row r="145" spans="1:4" ht="45" x14ac:dyDescent="0.25">
      <c r="A145" s="5" t="s">
        <v>271</v>
      </c>
      <c r="B145" s="5" t="s">
        <v>387</v>
      </c>
      <c r="C145" s="6" t="s">
        <v>388</v>
      </c>
      <c r="D145" s="6" t="s">
        <v>389</v>
      </c>
    </row>
    <row r="146" spans="1:4" ht="30" x14ac:dyDescent="0.25">
      <c r="A146" s="5" t="s">
        <v>271</v>
      </c>
      <c r="B146" s="5" t="s">
        <v>390</v>
      </c>
      <c r="C146" s="6" t="s">
        <v>391</v>
      </c>
    </row>
    <row r="147" spans="1:4" x14ac:dyDescent="0.25">
      <c r="A147" s="5" t="s">
        <v>271</v>
      </c>
      <c r="B147" s="5" t="s">
        <v>392</v>
      </c>
      <c r="C147" s="6" t="s">
        <v>393</v>
      </c>
    </row>
    <row r="148" spans="1:4" x14ac:dyDescent="0.25">
      <c r="A148" s="5" t="s">
        <v>271</v>
      </c>
      <c r="B148" s="5" t="s">
        <v>394</v>
      </c>
      <c r="C148" s="6" t="s">
        <v>395</v>
      </c>
    </row>
    <row r="149" spans="1:4" x14ac:dyDescent="0.25">
      <c r="A149" s="5" t="s">
        <v>271</v>
      </c>
      <c r="B149" s="5" t="s">
        <v>396</v>
      </c>
      <c r="C149" s="6" t="s">
        <v>397</v>
      </c>
    </row>
    <row r="150" spans="1:4" x14ac:dyDescent="0.25">
      <c r="A150" s="5" t="s">
        <v>271</v>
      </c>
      <c r="B150" s="5" t="s">
        <v>398</v>
      </c>
      <c r="C150" s="6" t="s">
        <v>399</v>
      </c>
    </row>
    <row r="151" spans="1:4" ht="345" x14ac:dyDescent="0.25">
      <c r="A151" s="5" t="s">
        <v>271</v>
      </c>
      <c r="B151" s="5" t="s">
        <v>400</v>
      </c>
      <c r="C151" s="6" t="s">
        <v>401</v>
      </c>
      <c r="D151" s="6" t="s">
        <v>402</v>
      </c>
    </row>
    <row r="152" spans="1:4" x14ac:dyDescent="0.25">
      <c r="A152" s="5" t="s">
        <v>271</v>
      </c>
      <c r="B152" s="5" t="s">
        <v>403</v>
      </c>
      <c r="C152" s="6" t="s">
        <v>404</v>
      </c>
      <c r="D152" s="6" t="s">
        <v>405</v>
      </c>
    </row>
    <row r="153" spans="1:4" x14ac:dyDescent="0.25">
      <c r="A153" s="5" t="s">
        <v>271</v>
      </c>
      <c r="B153" s="5" t="s">
        <v>406</v>
      </c>
      <c r="C153" s="6" t="s">
        <v>407</v>
      </c>
    </row>
    <row r="154" spans="1:4" x14ac:dyDescent="0.25">
      <c r="A154" s="5" t="s">
        <v>271</v>
      </c>
      <c r="B154" s="5" t="s">
        <v>408</v>
      </c>
      <c r="C154" s="6" t="s">
        <v>409</v>
      </c>
      <c r="D154" s="6" t="s">
        <v>410</v>
      </c>
    </row>
    <row r="155" spans="1:4" x14ac:dyDescent="0.25">
      <c r="A155" s="5" t="s">
        <v>271</v>
      </c>
      <c r="B155" s="5" t="s">
        <v>411</v>
      </c>
      <c r="C155" s="6" t="s">
        <v>412</v>
      </c>
    </row>
    <row r="156" spans="1:4" x14ac:dyDescent="0.25">
      <c r="A156" s="5" t="s">
        <v>271</v>
      </c>
      <c r="B156" s="5" t="s">
        <v>413</v>
      </c>
      <c r="C156" s="6" t="s">
        <v>414</v>
      </c>
    </row>
    <row r="157" spans="1:4" ht="90" x14ac:dyDescent="0.25">
      <c r="A157" s="5" t="s">
        <v>271</v>
      </c>
      <c r="B157" s="5" t="s">
        <v>415</v>
      </c>
      <c r="C157" s="6" t="s">
        <v>416</v>
      </c>
      <c r="D157" s="6" t="s">
        <v>417</v>
      </c>
    </row>
    <row r="158" spans="1:4" x14ac:dyDescent="0.25">
      <c r="A158" s="5" t="s">
        <v>271</v>
      </c>
      <c r="B158" s="5" t="s">
        <v>418</v>
      </c>
      <c r="C158" s="6" t="s">
        <v>419</v>
      </c>
      <c r="D158" s="6" t="s">
        <v>420</v>
      </c>
    </row>
    <row r="159" spans="1:4" ht="30" x14ac:dyDescent="0.25">
      <c r="A159" s="5" t="s">
        <v>271</v>
      </c>
      <c r="B159" s="5" t="s">
        <v>421</v>
      </c>
      <c r="C159" s="6" t="s">
        <v>422</v>
      </c>
    </row>
    <row r="160" spans="1:4" ht="30" x14ac:dyDescent="0.25">
      <c r="A160" s="5" t="s">
        <v>271</v>
      </c>
      <c r="B160" s="5" t="s">
        <v>423</v>
      </c>
      <c r="C160" s="6" t="s">
        <v>424</v>
      </c>
      <c r="D160" s="6" t="s">
        <v>425</v>
      </c>
    </row>
    <row r="161" spans="1:6" x14ac:dyDescent="0.25">
      <c r="A161" s="5" t="s">
        <v>271</v>
      </c>
      <c r="B161" s="5" t="s">
        <v>426</v>
      </c>
      <c r="C161" s="6" t="s">
        <v>427</v>
      </c>
      <c r="D161" s="6" t="s">
        <v>428</v>
      </c>
    </row>
    <row r="162" spans="1:6" ht="60" x14ac:dyDescent="0.25">
      <c r="A162" s="5" t="s">
        <v>271</v>
      </c>
      <c r="B162" s="5" t="s">
        <v>429</v>
      </c>
      <c r="C162" s="6" t="s">
        <v>430</v>
      </c>
      <c r="D162" s="6" t="s">
        <v>431</v>
      </c>
    </row>
    <row r="163" spans="1:6" ht="45" x14ac:dyDescent="0.25">
      <c r="A163" s="5" t="s">
        <v>271</v>
      </c>
      <c r="B163" s="5" t="s">
        <v>432</v>
      </c>
      <c r="C163" s="6" t="s">
        <v>433</v>
      </c>
      <c r="D163" s="6" t="s">
        <v>434</v>
      </c>
    </row>
    <row r="164" spans="1:6" x14ac:dyDescent="0.25">
      <c r="A164" s="5" t="s">
        <v>271</v>
      </c>
      <c r="B164" s="5" t="s">
        <v>435</v>
      </c>
      <c r="C164" s="6" t="s">
        <v>436</v>
      </c>
      <c r="F164" s="15" t="s">
        <v>437</v>
      </c>
    </row>
    <row r="165" spans="1:6" ht="60" x14ac:dyDescent="0.25">
      <c r="A165" s="5" t="s">
        <v>271</v>
      </c>
      <c r="B165" s="5" t="s">
        <v>438</v>
      </c>
      <c r="C165" s="6" t="s">
        <v>439</v>
      </c>
      <c r="D165" s="6" t="s">
        <v>440</v>
      </c>
    </row>
    <row r="166" spans="1:6" x14ac:dyDescent="0.25">
      <c r="A166" s="5" t="s">
        <v>441</v>
      </c>
      <c r="B166" s="5" t="s">
        <v>442</v>
      </c>
      <c r="C166" s="6" t="s">
        <v>443</v>
      </c>
      <c r="D166" s="6" t="s">
        <v>444</v>
      </c>
    </row>
    <row r="167" spans="1:6" ht="120" x14ac:dyDescent="0.25">
      <c r="A167" s="5" t="s">
        <v>441</v>
      </c>
      <c r="B167" s="5" t="s">
        <v>445</v>
      </c>
      <c r="C167" s="6" t="s">
        <v>446</v>
      </c>
      <c r="D167" s="6" t="s">
        <v>447</v>
      </c>
    </row>
    <row r="168" spans="1:6" ht="255" x14ac:dyDescent="0.25">
      <c r="A168" s="5" t="s">
        <v>441</v>
      </c>
      <c r="B168" s="5" t="s">
        <v>448</v>
      </c>
      <c r="C168" s="6" t="s">
        <v>449</v>
      </c>
      <c r="D168" s="6" t="s">
        <v>450</v>
      </c>
    </row>
    <row r="169" spans="1:6" ht="105" x14ac:dyDescent="0.25">
      <c r="A169" s="5" t="s">
        <v>441</v>
      </c>
      <c r="B169" s="5" t="s">
        <v>451</v>
      </c>
      <c r="C169" s="6" t="s">
        <v>452</v>
      </c>
      <c r="D169" s="6" t="s">
        <v>453</v>
      </c>
    </row>
    <row r="170" spans="1:6" x14ac:dyDescent="0.25">
      <c r="A170" s="5" t="s">
        <v>441</v>
      </c>
      <c r="B170" s="5" t="s">
        <v>454</v>
      </c>
      <c r="C170" s="6" t="s">
        <v>455</v>
      </c>
      <c r="D170" s="6" t="s">
        <v>456</v>
      </c>
    </row>
    <row r="171" spans="1:6" ht="180" x14ac:dyDescent="0.25">
      <c r="A171" s="5" t="s">
        <v>441</v>
      </c>
      <c r="B171" s="5" t="s">
        <v>457</v>
      </c>
      <c r="C171" s="6" t="s">
        <v>458</v>
      </c>
      <c r="D171" s="6" t="s">
        <v>459</v>
      </c>
    </row>
    <row r="172" spans="1:6" ht="375" x14ac:dyDescent="0.25">
      <c r="A172" s="5" t="s">
        <v>441</v>
      </c>
      <c r="B172" s="5" t="s">
        <v>460</v>
      </c>
      <c r="C172" s="6" t="s">
        <v>461</v>
      </c>
      <c r="D172" s="6" t="s">
        <v>462</v>
      </c>
    </row>
    <row r="173" spans="1:6" ht="90" x14ac:dyDescent="0.25">
      <c r="A173" s="5" t="s">
        <v>441</v>
      </c>
      <c r="B173" s="5" t="s">
        <v>463</v>
      </c>
      <c r="C173" s="6" t="s">
        <v>464</v>
      </c>
      <c r="D173" s="6" t="s">
        <v>465</v>
      </c>
    </row>
    <row r="174" spans="1:6" ht="409.5" x14ac:dyDescent="0.25">
      <c r="A174" s="5" t="s">
        <v>441</v>
      </c>
      <c r="B174" s="5" t="s">
        <v>466</v>
      </c>
      <c r="C174" s="6" t="s">
        <v>467</v>
      </c>
      <c r="D174" s="6" t="s">
        <v>468</v>
      </c>
    </row>
    <row r="175" spans="1:6" ht="45" x14ac:dyDescent="0.25">
      <c r="A175" s="5" t="s">
        <v>441</v>
      </c>
      <c r="B175" s="5" t="s">
        <v>469</v>
      </c>
      <c r="C175" s="6" t="s">
        <v>470</v>
      </c>
      <c r="D175" s="6" t="s">
        <v>471</v>
      </c>
    </row>
    <row r="176" spans="1:6" ht="409.5" x14ac:dyDescent="0.25">
      <c r="A176" s="5" t="s">
        <v>441</v>
      </c>
      <c r="B176" s="5" t="s">
        <v>472</v>
      </c>
      <c r="C176" s="6" t="s">
        <v>473</v>
      </c>
      <c r="D176" s="6" t="s">
        <v>474</v>
      </c>
    </row>
    <row r="177" spans="1:4" x14ac:dyDescent="0.25">
      <c r="A177" s="5" t="s">
        <v>441</v>
      </c>
      <c r="B177" s="5" t="s">
        <v>475</v>
      </c>
      <c r="C177" s="6" t="s">
        <v>476</v>
      </c>
      <c r="D177" s="6" t="s">
        <v>477</v>
      </c>
    </row>
    <row r="178" spans="1:4" ht="30" x14ac:dyDescent="0.25">
      <c r="A178" s="5" t="s">
        <v>441</v>
      </c>
      <c r="B178" s="5" t="s">
        <v>478</v>
      </c>
      <c r="C178" s="6" t="s">
        <v>479</v>
      </c>
      <c r="D178" s="6" t="s">
        <v>480</v>
      </c>
    </row>
    <row r="179" spans="1:4" ht="30" x14ac:dyDescent="0.25">
      <c r="A179" s="5" t="s">
        <v>441</v>
      </c>
      <c r="B179" s="5" t="s">
        <v>481</v>
      </c>
      <c r="C179" s="6" t="s">
        <v>482</v>
      </c>
      <c r="D179" s="6" t="s">
        <v>483</v>
      </c>
    </row>
    <row r="180" spans="1:4" ht="60" x14ac:dyDescent="0.25">
      <c r="A180" s="5" t="s">
        <v>441</v>
      </c>
      <c r="B180" s="5" t="s">
        <v>484</v>
      </c>
      <c r="C180" s="6" t="s">
        <v>485</v>
      </c>
      <c r="D180" s="6" t="s">
        <v>486</v>
      </c>
    </row>
    <row r="181" spans="1:4" ht="45" x14ac:dyDescent="0.25">
      <c r="A181" s="5" t="s">
        <v>441</v>
      </c>
      <c r="B181" s="5" t="s">
        <v>487</v>
      </c>
      <c r="C181" s="6" t="s">
        <v>488</v>
      </c>
      <c r="D181" s="6" t="s">
        <v>489</v>
      </c>
    </row>
    <row r="182" spans="1:4" ht="255" x14ac:dyDescent="0.25">
      <c r="A182" s="5" t="s">
        <v>441</v>
      </c>
      <c r="B182" s="5" t="s">
        <v>490</v>
      </c>
      <c r="C182" s="6" t="s">
        <v>491</v>
      </c>
      <c r="D182" s="6" t="s">
        <v>492</v>
      </c>
    </row>
    <row r="183" spans="1:4" ht="285" x14ac:dyDescent="0.25">
      <c r="A183" s="5" t="s">
        <v>441</v>
      </c>
      <c r="B183" s="5" t="s">
        <v>493</v>
      </c>
      <c r="C183" s="6" t="s">
        <v>494</v>
      </c>
      <c r="D183" s="6" t="s">
        <v>495</v>
      </c>
    </row>
    <row r="184" spans="1:4" ht="120" x14ac:dyDescent="0.25">
      <c r="A184" s="5" t="s">
        <v>441</v>
      </c>
      <c r="B184" s="5" t="s">
        <v>496</v>
      </c>
      <c r="C184" s="6" t="s">
        <v>497</v>
      </c>
      <c r="D184" s="6" t="s">
        <v>498</v>
      </c>
    </row>
    <row r="185" spans="1:4" ht="409.5" x14ac:dyDescent="0.25">
      <c r="A185" s="5" t="s">
        <v>441</v>
      </c>
      <c r="B185" s="5" t="s">
        <v>499</v>
      </c>
      <c r="C185" s="6" t="s">
        <v>500</v>
      </c>
      <c r="D185" s="6" t="s">
        <v>501</v>
      </c>
    </row>
    <row r="186" spans="1:4" ht="180" x14ac:dyDescent="0.25">
      <c r="A186" s="5" t="s">
        <v>441</v>
      </c>
      <c r="B186" s="5" t="s">
        <v>502</v>
      </c>
      <c r="C186" s="6" t="s">
        <v>503</v>
      </c>
      <c r="D186" s="6" t="s">
        <v>504</v>
      </c>
    </row>
    <row r="187" spans="1:4" ht="30" x14ac:dyDescent="0.25">
      <c r="A187" s="5" t="s">
        <v>441</v>
      </c>
      <c r="B187" s="5" t="s">
        <v>505</v>
      </c>
      <c r="C187" s="6" t="s">
        <v>506</v>
      </c>
      <c r="D187" s="6" t="s">
        <v>507</v>
      </c>
    </row>
    <row r="188" spans="1:4" ht="60" x14ac:dyDescent="0.25">
      <c r="A188" s="5" t="s">
        <v>441</v>
      </c>
      <c r="B188" s="5" t="s">
        <v>508</v>
      </c>
      <c r="C188" s="6" t="s">
        <v>509</v>
      </c>
      <c r="D188" s="6" t="s">
        <v>510</v>
      </c>
    </row>
    <row r="189" spans="1:4" ht="75" x14ac:dyDescent="0.25">
      <c r="A189" s="5" t="s">
        <v>441</v>
      </c>
      <c r="B189" s="5" t="s">
        <v>511</v>
      </c>
      <c r="C189" s="6" t="s">
        <v>512</v>
      </c>
      <c r="D189" s="6" t="s">
        <v>513</v>
      </c>
    </row>
    <row r="190" spans="1:4" ht="270" x14ac:dyDescent="0.25">
      <c r="A190" s="5" t="s">
        <v>441</v>
      </c>
      <c r="B190" s="5" t="s">
        <v>514</v>
      </c>
      <c r="C190" s="6" t="s">
        <v>515</v>
      </c>
      <c r="D190" s="6" t="s">
        <v>516</v>
      </c>
    </row>
    <row r="191" spans="1:4" ht="409.5" x14ac:dyDescent="0.25">
      <c r="A191" s="5" t="s">
        <v>441</v>
      </c>
      <c r="B191" s="5" t="s">
        <v>517</v>
      </c>
      <c r="C191" s="6" t="s">
        <v>518</v>
      </c>
      <c r="D191" s="6" t="s">
        <v>519</v>
      </c>
    </row>
    <row r="192" spans="1:4" ht="409.5" x14ac:dyDescent="0.25">
      <c r="A192" s="5" t="s">
        <v>441</v>
      </c>
      <c r="B192" s="5" t="s">
        <v>520</v>
      </c>
      <c r="C192" s="6" t="s">
        <v>521</v>
      </c>
      <c r="D192" s="6" t="s">
        <v>522</v>
      </c>
    </row>
    <row r="193" spans="1:4" ht="409.5" x14ac:dyDescent="0.25">
      <c r="A193" s="5" t="s">
        <v>441</v>
      </c>
      <c r="B193" s="5" t="s">
        <v>523</v>
      </c>
      <c r="C193" s="6" t="s">
        <v>524</v>
      </c>
      <c r="D193" s="6" t="s">
        <v>525</v>
      </c>
    </row>
    <row r="194" spans="1:4" ht="120" x14ac:dyDescent="0.25">
      <c r="A194" s="5" t="s">
        <v>441</v>
      </c>
      <c r="B194" s="5" t="s">
        <v>526</v>
      </c>
      <c r="C194" s="6" t="s">
        <v>527</v>
      </c>
      <c r="D194" s="6" t="s">
        <v>528</v>
      </c>
    </row>
    <row r="195" spans="1:4" ht="105" x14ac:dyDescent="0.25">
      <c r="A195" s="5" t="s">
        <v>441</v>
      </c>
      <c r="B195" s="5" t="s">
        <v>529</v>
      </c>
      <c r="C195" s="6" t="s">
        <v>530</v>
      </c>
      <c r="D195" s="6" t="s">
        <v>531</v>
      </c>
    </row>
    <row r="196" spans="1:4" x14ac:dyDescent="0.25">
      <c r="A196" s="5" t="s">
        <v>441</v>
      </c>
      <c r="B196" s="5" t="s">
        <v>532</v>
      </c>
      <c r="C196" s="6" t="s">
        <v>533</v>
      </c>
      <c r="D196" s="6" t="s">
        <v>534</v>
      </c>
    </row>
    <row r="197" spans="1:4" ht="90" x14ac:dyDescent="0.25">
      <c r="A197" s="5" t="s">
        <v>441</v>
      </c>
      <c r="B197" s="5" t="s">
        <v>535</v>
      </c>
      <c r="C197" s="6" t="s">
        <v>536</v>
      </c>
      <c r="D197" s="6" t="s">
        <v>537</v>
      </c>
    </row>
    <row r="198" spans="1:4" ht="210" x14ac:dyDescent="0.25">
      <c r="A198" s="5" t="s">
        <v>441</v>
      </c>
      <c r="B198" s="5" t="s">
        <v>538</v>
      </c>
      <c r="C198" s="6" t="s">
        <v>539</v>
      </c>
      <c r="D198" s="6" t="s">
        <v>540</v>
      </c>
    </row>
    <row r="199" spans="1:4" ht="225" x14ac:dyDescent="0.25">
      <c r="A199" s="5" t="s">
        <v>441</v>
      </c>
      <c r="B199" s="5" t="s">
        <v>541</v>
      </c>
      <c r="C199" s="6" t="s">
        <v>542</v>
      </c>
      <c r="D199" s="6" t="s">
        <v>543</v>
      </c>
    </row>
    <row r="200" spans="1:4" ht="45" x14ac:dyDescent="0.25">
      <c r="A200" s="5" t="s">
        <v>441</v>
      </c>
      <c r="B200" s="5" t="s">
        <v>544</v>
      </c>
      <c r="C200" s="6" t="s">
        <v>545</v>
      </c>
      <c r="D200" s="6" t="s">
        <v>546</v>
      </c>
    </row>
  </sheetData>
  <autoFilter ref="A1:F2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2019-07-03T10:09:28Z</dcterms:created>
  <dcterms:modified xsi:type="dcterms:W3CDTF">2019-07-03T10:44:41Z</dcterms:modified>
</cp:coreProperties>
</file>