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W:\UITV\iStandaarden\Documentatie iEb\"/>
    </mc:Choice>
  </mc:AlternateContent>
  <bookViews>
    <workbookView xWindow="0" yWindow="0" windowWidth="20430" windowHeight="9720" activeTab="2"/>
  </bookViews>
  <sheets>
    <sheet name="Voorpagina" sheetId="3" r:id="rId1"/>
    <sheet name="Regels per bericht(element)" sheetId="2" r:id="rId2"/>
    <sheet name="Regels" sheetId="1" r:id="rId3"/>
  </sheets>
  <definedNames>
    <definedName name="_xlnm._FilterDatabase" localSheetId="2" hidden="1">Regels!$A$1:$F$56</definedName>
    <definedName name="_xlnm._FilterDatabase" localSheetId="1" hidden="1">'Regels per bericht(element)'!$A$1:$I$118</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3" i="2" l="1"/>
  <c r="I4" i="2"/>
  <c r="I5" i="2"/>
  <c r="I6" i="2"/>
  <c r="I7" i="2"/>
  <c r="I8" i="2"/>
  <c r="I9" i="2"/>
  <c r="I10" i="2"/>
  <c r="I11" i="2"/>
  <c r="I12"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2" i="2"/>
</calcChain>
</file>

<file path=xl/sharedStrings.xml><?xml version="1.0" encoding="utf-8"?>
<sst xmlns="http://schemas.openxmlformats.org/spreadsheetml/2006/main" count="788" uniqueCount="255">
  <si>
    <t>Type</t>
  </si>
  <si>
    <t>Regelcode</t>
  </si>
  <si>
    <t>Titel</t>
  </si>
  <si>
    <t>Documentatie</t>
  </si>
  <si>
    <t>XSD restrictie</t>
  </si>
  <si>
    <t>Retourcode</t>
  </si>
  <si>
    <t>Constraint</t>
  </si>
  <si>
    <t>CS002</t>
  </si>
  <si>
    <t>CS002: De waarde moet voldoen aan de 11-proef.</t>
  </si>
  <si>
    <t>CS015</t>
  </si>
  <si>
    <t>CS015: BerichtSubversie vullen met 0.</t>
  </si>
  <si>
    <t>CS025</t>
  </si>
  <si>
    <t>CS025: BerichtVersie vullen met 1.</t>
  </si>
  <si>
    <t>CS064</t>
  </si>
  <si>
    <t>CS064: Vullen met een bestaande datum die niet in de toekomst ligt.</t>
  </si>
  <si>
    <t>CS125</t>
  </si>
  <si>
    <t>CS125: Vullen met '1' (eerste aanlevering), '2' (wijzigen aanlevering) of '3' (verwijderen aanlevering).</t>
  </si>
  <si>
    <t>CS126</t>
  </si>
  <si>
    <t>CS126: Vullen met BerichtCode volgens de specificatie</t>
  </si>
  <si>
    <t>CS128</t>
  </si>
  <si>
    <t>CS128: Vullen met een versienummer bestaande uit drie gehele getallen, gescheiden met punten.</t>
  </si>
  <si>
    <t xml:space="preserve">pattern value="(0|[1-9][0-9]*)\.(0|[1-9][0-9]*)\.(0|[1-9][0-9]*)" </t>
  </si>
  <si>
    <t>CS300</t>
  </si>
  <si>
    <t>CS300: Vullen met een bestaande gemeentecode uit het overzicht van CBS.</t>
  </si>
  <si>
    <t>De gemeentecode moet voorkomen in de Gemeentelijke indeling (zie https://www.cbs.nl)</t>
  </si>
  <si>
    <t>S300</t>
  </si>
  <si>
    <t>CS332</t>
  </si>
  <si>
    <t>CS332: Vullen met een datum die groter dan of gelijk is aan 2020-01-01.</t>
  </si>
  <si>
    <t>CS333</t>
  </si>
  <si>
    <t>CS333: KostprijsBedrag vullen met een bedrag groter dan of gelijk aan het nationaal tarief geldend op KostprijsStartdatum.</t>
  </si>
  <si>
    <t>Het nationaal tarief is de maximale maandelijkse eigen bijdrage voor Wmo-zorg geind door het CAK</t>
  </si>
  <si>
    <t>CS334</t>
  </si>
  <si>
    <t>CS334: KostprijsStartdatum vullen met een datum die groter dan of gelijk is aan EbStartdatum.</t>
  </si>
  <si>
    <t>De datum vanaf wanneer een kostprijs bewaakt wordt, kan nooit voor de datum liggen waarop de client voor eigen bijdrage is aangemeld.</t>
  </si>
  <si>
    <t>Technische regel</t>
  </si>
  <si>
    <t>TR071</t>
  </si>
  <si>
    <t>TR071: StatusAanlevering mag niet de waarde '3' bevatten als er voor de betreffende melding StartEb al een StopEb is verstuurd.</t>
  </si>
  <si>
    <t>9071</t>
  </si>
  <si>
    <t>TR102</t>
  </si>
  <si>
    <t>TR102: Bij een nieuwe aanlevering moet de sleutel van de aanlevering voor de betreffende client niet alleen uniek zijn binnen het bericht zelf maar ook in combinatie met alle reeds ontvangen berichten.</t>
  </si>
  <si>
    <t xml:space="preserve">Een inzending met Status aanlevering '1' (Eerste aanlevering) moet een unieke sleutel kennen binnen het bericht en over alle eerdere berichten.
</t>
  </si>
  <si>
    <t>9102</t>
  </si>
  <si>
    <t>TR103</t>
  </si>
  <si>
    <t>TR103: Bij een gewijzigde aanlevering moet voor de betreffende client een eerdere aanlevering met StatusAanlevering '1' (eerste aanlevering) verstuurd zijn met dezelfde sleutel.</t>
  </si>
  <si>
    <t xml:space="preserve">Een inzending met status aanlevering '2' (Gewijzigde aanlevering) mag alleen indien eerder voor dezelfde Client een bericht met Status aanlevering '1' (Eerste aanlevering) is ingezonden.
De meest recente aanlevering, met status aanlevering '2' (Gewijzigde aanlevering), vervangt de eerder verzonden aanlevering met status aanlevering '1' of '2'. 
</t>
  </si>
  <si>
    <t>9103</t>
  </si>
  <si>
    <t>TR104</t>
  </si>
  <si>
    <t>TR104: Een verwijderd bericht kan niet gewijzigd worden.</t>
  </si>
  <si>
    <t xml:space="preserve">Een bericht dat eerder met status aanlevering '3' (Verwijderen aanlevering) verwijderd is, kan niet gewijzigd worden met status aanlevering '2' (Gewijzigde aanlevering). </t>
  </si>
  <si>
    <t>9104</t>
  </si>
  <si>
    <t>TR112</t>
  </si>
  <si>
    <t>TR112: Bij een nieuwe aanlevering mag deze datum maximaal 12 maanden in het verleden liggen.</t>
  </si>
  <si>
    <t>Als StatusAanlevering de waarde '1' (eerste aanlevering) heeft, mag deze datum maximaal 12 maanden in het verleden liggen.
Dat betekent dat EbStartDatum (WMO401) of EbStopDatum (WMO403) groter dan of gelijk moet zijn aan de dagtekening van het bericht minus 12 maanden.</t>
  </si>
  <si>
    <t>TR113</t>
  </si>
  <si>
    <t>TR113: Bij een nieuwe aanlevering mag deze datum maximaal 1 maand in de toekomst liggen.</t>
  </si>
  <si>
    <t>Als StatusAanlevering de waarde '1' (eerste aanlevering) heeft, mag deze datum maximaal 1 maand in de toekomst liggen.
Dat betekent dat EbStartDatum (WMO401) of EbStopDatum (WMO403)  kleiner dan of gelijk moet zijn aan de dagtekening van het bericht + 1 maand.</t>
  </si>
  <si>
    <t>TR114</t>
  </si>
  <si>
    <t>TR114: Bij een gewijzigde aanlevering mag deze datum maximaal 12 maanden in het verleden liggen, of moet die gelijk zijn aan de EbStartDatum van het actuele bericht Start eigen bijdrage.</t>
  </si>
  <si>
    <t>Als StatusAanlevering de waarde '2' (Gewijzigde aanlevering) heeft, mag deze datum maximaal 12 maanden in het verleden liggen, of moet die gelijk zijn aan de EbStartDatum van het actuele bericht Start eigen bijdrage.
Dat betekent dat EbStartDatum groter dan of gelijk moet zijn aan de dagtekening van het bericht minus 12 maanden, of moet die gelijk zijn aan de EbStartDatum van het actuele bericht Start eigen bijdrage.</t>
  </si>
  <si>
    <t>TR115</t>
  </si>
  <si>
    <t>TR115: Bij een gewijzigde aanlevering mag deze datum maximaal 1 maand in de toekomst liggen, of moet die gelijk zijn aan de EbStartDatum van het actuele bericht Start eigen bijdrage.</t>
  </si>
  <si>
    <t>Als StatusAanlevering de waarde '2' (Gewijzigde aanlevering) heeft, mag deze datum maximaal 1 maand in de toekomst liggen, of moet die gelijk zijn aan de EbStartDatum van het actuele bericht Start eigen bijdrage.
Dat betekent dat EbStartDatum  kleiner dan of gelijk moet zijn aan de dagtekening van het bericht + 1 maand, of moet die gelijk zijn aan de EbStartDatum van het actuele bericht Start eigen bijdrage.</t>
  </si>
  <si>
    <t>TR116</t>
  </si>
  <si>
    <t>TR116: Bij een gewijzigde aanlevering mag deze datum maximaal 12 maanden in het verleden liggen.</t>
  </si>
  <si>
    <t>Als StatusAanlevering de waarde '2' (Gewijzigde aanlevering) heeft, mag deze datum maximaal 12 maanden in het verleden liggen.
Dat betekent dat EbStopDatum groter dan of gelijk moet zijn aan de dagtekening van het bericht minus 12 maanden.</t>
  </si>
  <si>
    <t>TR117</t>
  </si>
  <si>
    <t>TR117: Bij een gewijzigde aanlevering mag deze datum maximaal 1 maand in de toekomst liggen.</t>
  </si>
  <si>
    <t>Als StatusAanlevering de waarde '2' (Gewijzigde aanlevering) heeft, mag deze datum maximaal 1 maand in de toekomst liggen.
Dat betekent dat EbStopDatum kleiner dan of gelijk moet zijn aan de dagtekening van het bericht + 1 maand.</t>
  </si>
  <si>
    <t>TR328</t>
  </si>
  <si>
    <t>TR328: Vullen met een datum die groter dan of gelijk is aan de Startdatum van het laatste StartEb-bericht met StatusAanlevering '1' (eerste aanlevering) of StatusAanlevering '2' (gewijzigde aanlevering) en hetzelfde EbStartNummer.</t>
  </si>
  <si>
    <t>De stopdatum voor eigen bijdrage moet later liggen dan of gelijk zijn aan de startdatum voor eigen bijdrage.</t>
  </si>
  <si>
    <t>9328</t>
  </si>
  <si>
    <t>TR329</t>
  </si>
  <si>
    <t>TR329: Bij aanlevering van een verwijdering, moeten alle velden dezelfde waarde hebben als in het actuele Start- of StopEb-bericht.</t>
  </si>
  <si>
    <t xml:space="preserve">Het actuele Start- of StopEb-bericht kan zowel met StatusAanlevering '1' (eerste aanlevering) als '2' (gewijzigde aanlevering) aangeleverd zijn. </t>
  </si>
  <si>
    <t>9329</t>
  </si>
  <si>
    <t>TR330</t>
  </si>
  <si>
    <t>TR330: Het laatste StartEb-bericht met hetzelfde EbStartNummer heeft StatusAanlevering '1' (eerste aanlevering) of StatusAanlevering '2' (Gewijzigde aanlevering).</t>
  </si>
  <si>
    <t>Alleen als het laatste StartEb-bericht StatusAanlevering 1 of 2 heeft, is er een StartEb-bericht waarop een StopEb-bericht gestuurd kan worden.</t>
  </si>
  <si>
    <t>9330</t>
  </si>
  <si>
    <t>Uitgangspunt</t>
  </si>
  <si>
    <t>UP001</t>
  </si>
  <si>
    <t>UP001: De Eb-berichtenfamilie ondersteunt het starten en stoppen van eigen bijdrage voor Wmo-voorzieningen die onder het abonnementstarief Wmo 2020 vallen.</t>
  </si>
  <si>
    <t>UP003</t>
  </si>
  <si>
    <t>UP003: De privacy van de client is in de iEb/iWmo geborgd doordat aangesloten ketenpartijen zich conformeren aan de Algemene Verordening Gegevensbescherming (AVG).</t>
  </si>
  <si>
    <t>UP004</t>
  </si>
  <si>
    <t>UP004: De gemeente waar de client is ingeschreven in de BRP coordineert de inzet van Wmo ondersteuning voor de client door middel van toewijzingen (inspannings- en outputgericht).</t>
  </si>
  <si>
    <t>UP006</t>
  </si>
  <si>
    <t>UP006: De client wordt in de informatievoorziening Eb/Wmo geidentificeerd met zijn BSN.</t>
  </si>
  <si>
    <t>UP017</t>
  </si>
  <si>
    <t>UP017: Indien de Eb-berichtenfamilie wordt ingezet voor de informatieuitwisseling in de Wmo, worden de gestandaardiseerde berichten gebruikt volgens de specificaties.</t>
  </si>
  <si>
    <t>UP019</t>
  </si>
  <si>
    <t>UP019: De client staat centraal.</t>
  </si>
  <si>
    <t>UP023</t>
  </si>
  <si>
    <t>UP023: Informatie wordt eenmalig bij de client uitgevraagd.</t>
  </si>
  <si>
    <t>UP024</t>
  </si>
  <si>
    <t>UP024: De informatievoorziening Eb/Wmo conformeert zich aan de wet- en regelgeving die voortvloeit uit de Wmo 2015.</t>
  </si>
  <si>
    <t>UP029</t>
  </si>
  <si>
    <t>UP029: Wanneer niet kan worden voldaan aan de eisen van de iStandaard, dan kan deze niet worden gebruikt.</t>
  </si>
  <si>
    <t>Bedrijfsregel</t>
  </si>
  <si>
    <t>OP033</t>
  </si>
  <si>
    <t>OP033: Voor het doorgeven van wijzigingen en correcties op een eerder verzonden bericht, moet gebruik gemaakt worden van de systematiek van status aanlevering.</t>
  </si>
  <si>
    <t xml:space="preserve">Met de status aanlevering van een berichtklasse kan worden aangegeven of:
een bericht nieuw is (waarde 1);
een bericht gewijzigd is (waarde 2);
een bericht verwijderd moet worden (waarde 3).
</t>
  </si>
  <si>
    <t>OP035</t>
  </si>
  <si>
    <t>OP035: De gemeente geeft alleen mutaties door aan het CAK die van invloed kunnen zijn op de eigen bijdrage.</t>
  </si>
  <si>
    <t>OP035×1</t>
  </si>
  <si>
    <t>OP035×1: Het overlijden van een client mag leiden tot een Stop eigen bijdrage.</t>
  </si>
  <si>
    <t xml:space="preserve">Deze informatie ontvangt het CAK van het BRP. De gemeente mag zelf bepalen of een StopEb-bericht gestuurd wordt bij overlijden.
</t>
  </si>
  <si>
    <t>OP047</t>
  </si>
  <si>
    <t>OP047: Als een bericht niet aan de geldende standaard voldoet, mag het bericht afgekeurd worden.</t>
  </si>
  <si>
    <t>OP073</t>
  </si>
  <si>
    <t>OP073: Pas na een melding Start Eigen bijdrage mag een gemeente een Stop Eigen bijdrage sturen.</t>
  </si>
  <si>
    <t>OP075</t>
  </si>
  <si>
    <t>OP075: Ieder StopEb-bericht heeft een bijbehorend StartEb-bericht.</t>
  </si>
  <si>
    <t>Een StopEb-bericht mag alleen verstuurd worden, als een actueel StartEb-bericht bestaat met hetzelfde unieke EbStartNummer.</t>
  </si>
  <si>
    <t>OP079</t>
  </si>
  <si>
    <t>OP079: Het is verplicht om gebruik te maken van het bsn van de client in de onderlinge uitwisseling van gegevens.</t>
  </si>
  <si>
    <t>OP080</t>
  </si>
  <si>
    <t>OP080: Aan het tijdstip waarop en de volgorde waarin berichten worden ontvangen en verwerkt kunnen ketenpartijen geen betekenis hechten.</t>
  </si>
  <si>
    <t>Hoewel ongewenst kan het noodzakelijk zijn een bericht met terugwerkende kracht te moeten versturen, bijvoorbeeld als gevolg van een bezwaarprocedure. Dit kan aanleiding zijn voor een serie berichten die vervolgens met terugwerkende kracht moeten worden verstuurd.
Daarnaast kan ook het afkeuren en corrigeren van berichten er toe leiden dat berichten in een andere volgorde worden verwerkt dan bedoeld. In deze situatie is het te adviseren om de ontvangst van retourberichten af te wachten om afkeur op een vervolgbericht te voorkomen.</t>
  </si>
  <si>
    <t>OP156</t>
  </si>
  <si>
    <t>OP156: De gemeente is verantwoordelijk voor het aanleveren van StartEb- en StopEb-berichten aan het CAK.</t>
  </si>
  <si>
    <t>OP179</t>
  </si>
  <si>
    <t>OP179: De grootte van verzonden bestanden mag niet meer zijn dan 25 Mb.</t>
  </si>
  <si>
    <t>Deze regel wordt niet naar de techniek vertaald; daar waar grotere bestanden verwerkt kunnen worden is dat uiteraard toegestaan.
Daar waar de grootte van bestanden tot problemen in de verwerking leidt, is deze regel bedoeld om duidelijk te maken dat de verzender de bestandsgrootte moet aanpassen.</t>
  </si>
  <si>
    <t>OP192</t>
  </si>
  <si>
    <t>OP192: Verzonden bestanden moeten voldoen aan de technische eisen.</t>
  </si>
  <si>
    <t>1. Het berichtuitwisselingsformaat is XML.
2. De bestandcodering is UTF-8.
3. Het gebruik van Byte-Order-Mark (BOM) is niet toegestaan.
4. Het einderegel teken is een combinatie van CR/LF (Windows einde-regel teken).
5. Gebruik xml als bestandextensie voor het bestand waar het XML bericht in opgenomen is.</t>
  </si>
  <si>
    <t>OP241</t>
  </si>
  <si>
    <t>OP241: De datum waarop de eigen bijdrage wordt gestart of gestopt mag maximaal 12 maanden in het verleden liggen ten opzichte van de bijbehorende aanleverdatum.</t>
  </si>
  <si>
    <t>Bij aanlevering mag deze datum maximaal 12 maanden in het verleden liggen, ofwel deze datum moet groter dan of gelijk zijn aan de dagtekening van het bericht minus 12 maanden.</t>
  </si>
  <si>
    <t>OP242</t>
  </si>
  <si>
    <t>OP242: De datum waarop de eigen bijdrage wordt gestart of gestopt mag maximaal 1 maand in de toekomst liggen ten opzichte van de bijbehorende aanleverdatum.</t>
  </si>
  <si>
    <t>Bij aanlevering mag deze datum maximaal 1 maand in de toekomst liggen, ofwel de datum moet kleiner dan of gelijk zijn aan de dagtekening van het bericht + 1 maand.</t>
  </si>
  <si>
    <t>OP253</t>
  </si>
  <si>
    <t>OP253: Indien het verwijderen of wijzigen van een melding start eigen bijdrage of stop eigen bijdrage noodzakelijk is, moet dit zo spoedig mogelijk gemeld worden.</t>
  </si>
  <si>
    <t>OP290</t>
  </si>
  <si>
    <t>OP290: Iedere Start eigen bijdrage binnen één gemeente heeft een uniek nummer.</t>
  </si>
  <si>
    <t>OP291</t>
  </si>
  <si>
    <t>OP291: Bij een bsn die aangemeld is voor eigen bijdrage kan slechts één StartEb-bericht actueel zijn.</t>
  </si>
  <si>
    <t>OP325</t>
  </si>
  <si>
    <t>OP325: Een wijziging die met status aanlevering 2 wordt doorgegeven, overschrijft in zijn geheel de laatst verzonden aanlevering.</t>
  </si>
  <si>
    <t>Dit betekent dat het niet mogelijk is om voor een (1) client twee wijzigingen voor dezelfde aanlevering (StartEb en StopEb) op dezelfde dag te versturen.</t>
  </si>
  <si>
    <t>OP326</t>
  </si>
  <si>
    <t>OP326: Een gewijzigd bericht kan verwijderd worden.</t>
  </si>
  <si>
    <t>Een bericht dat eerder met status aanlevering '2' (Gewijzigde aanlevering) gewijzigd is, kan verwijderd worden met status aanlevering '3' (Verwijderen aanlevering).
Resultaat van deze verwijdering is dat de aanlevering in zijn geheel (zowel de oorspronkelijke als de gewijzigde aanlevering(en)) komt te vervallen.
Als alleen een bericht met status aanlevering '1' is aangeleverd, dan is dit het enige bericht dat verwijderd wordt bij een aanlevering met status aanlevering '3'.</t>
  </si>
  <si>
    <t>Invulinstructie</t>
  </si>
  <si>
    <t>IV028</t>
  </si>
  <si>
    <t>IV028: Hoe wordt een retourbericht opgesteld?</t>
  </si>
  <si>
    <t>Een retourbericht wordt gestuurd om de zender te informeren over de beoordeling (technisch/inhoudelijk) van het heenbericht.Voor ieder heenbericht wordt slechts één retourbericht gestuurd (één-op-één). De ontvanger stuurt altijd een retourbericht naar de verzender.
Deze invulinstructie heeft betrekking op alle retourberichten, met uitzondering van het retourbericht op het declaratie- of factuurbericht. Daarvoor is een aparte invulinstructie opgesteld (IV056).
Een retourbericht wordt als volgt opgebouwd:
Een retourbericht bevat altijd een Header.
In de header wordt de BerichtCode gevuld met de berichtcode van het betreffende retourbericht.
Overige elementen, inclusief Afzender en Ontvanger, worden ongewijzigd overgenomen van de header van het heenbericht.
De header wordt aangevuld met identificerende gegevens van het retourbericht (IdentificatieRetour en DagtekeningRetour) en kan worden aangevuld met het versienummer van de XSLT's die gebruikt zijn om het bericht te controleren.
Wat na de header volgt is afhankelijk van de situatie en geconstateerde fouten:
Zijn er geen fouten geconstateerd dan wordt alleen de Header zonder overige berichtklassen of retourcodes gestuurd.
Als er in de header of in de overige berichtklassen van het heenbericht fouten worden geconstateerd op basis van de XSD controles of XSLT controles, dan wordt de header aangevuld met retourcode 0001 (Bericht is technisch onjuist). Overige berichtklassen worden niet meegezonden.
Als er in één van de berichtklassen over een Client fouten zijn geconstateerd op een van de regels die niet via XSD of XSLT gecontroleerd kunnen worden (niveau 3, zie IV032), dan worden altijd alle berichtklassen van die Client ongewijzigd overgenomen in het retourbericht. Bij iedere berichtklasse wordt telkens met een retourcode aangegeven wat de status is:      
* Geen fouten geconstateerd in deze berichtklasse: retourcode 0200      
* Deze berichtklasse is niet gecontroleerd: retourcode 0233      
* Er is een fout geconstateerd in deze berichtklasse: betreffende retourcode
Indien de ontvanger geen retourbericht kan maken, bijvoorbeeld omdat het  bestand onleesbaar is, neemt de ontvanger buiten het berichtenverkeer om contact op met de verzender van het heenbericht.</t>
  </si>
  <si>
    <t>IV032</t>
  </si>
  <si>
    <t>IV032: Welke retourcode moet gevuld worden in het retourbericht?</t>
  </si>
  <si>
    <t xml:space="preserve">Welke retourcode gevuld moet worden, wordt bepaald door controle op basis waarvan het bericht wordt afgekeurd. De retourcode wordt meegegeven bij de berichtklasse waarop de controle van toepassing is.
Technische regels, condities en constraints die niet op basis van een XSD óf XSLT validatie gecontroleerd kunnen worden, hebben een eigen retourcode. Overige regels gebruiken retourcode 0001 (Bericht is technisch onjuist). Daarnaast zijn nog een aantal algemene retourcodes beschikbaar.
Een ontvangen bericht wordt op drie niveaus gecontroleerd.
Niveau 1:
Het bericht wordt gecontroleerd op leesbaarheid en gevalideerd tegen het XSD. 
Indien het bericht niet leesbaar is of niet valideert, krijgt de afzender een foutmelding. Indien nodig neemt de ontvanger buiten het berichtenverkeer contact op met de verzender. Er wordt geen retourbericht verzonden.
Niveau 2:
Het bericht wordt gecontroleerd tegen alle regels (technische regels, condities en constraints) die binnen het bericht zelf te controleren zijn. Voor deze regels zijn XSLTs beschikbaar die gebruikt kunnen worden om de controles uit te voeren. 
Wanneer fouten worden geconstateerd bevat het retourbericht alleen de Header met retourcode 0001 (Bericht is technisch onjuist). Wanneer de ter beschikking gestelde XSLTs gebruikt zijn, wordt bovendien het versienummer van de XSLTs meegegeven.
Niveau 3:
Het bericht wordt gecontroleerd op alle overige zaken die beschreven zijn als onderdeel van de standaard, maar die niet binnen het bestand zelf gecontroleerd kunnen worden. Dit betekent dat gecontroleerd wordt op:
Systeemdatum om te bepalen of de dagtekening niet in de toekomst ligt;
Alle berichtoverstijgende technische regels;
Codelijsten die wel onderdeel zijn van de standaard, maar niet als enumeratie in de XSDs zijn opgenomen, zoals de gemeentelijke indeling van CBS.
De declaratie-/factuurberichten worden bovendien gecontroleerd tegen bijv. de contractafspraken.
Wanneer fouten zijn geconstateerd in één van de berichtklassen die horen bij één Client bevat het retourbericht de header en alle berichtklassen uit het heenbericht die horen bij de Client(en) waarbinnen de fouten geconstateerd zijn, voorzien van retourcode(s).
</t>
  </si>
  <si>
    <t>IV033</t>
  </si>
  <si>
    <t>IV033: Hoe moet XsltVersie gevuld worden?</t>
  </si>
  <si>
    <t xml:space="preserve">Wanneer de ontvanger fouten constateert in een bericht op basis van de ter beschikking gestelde XSLTs, wordt in het retourbericht aangegeven welke XSLT-versie gebruikt is voor de controle. Dit versienummer is opgenomen in de output van de XSLTs en dient overgenomen te worden in het retourbericht.
</t>
  </si>
  <si>
    <t>IV046</t>
  </si>
  <si>
    <t>IV046: Welke gemeentecode moet gevuld worden?</t>
  </si>
  <si>
    <t>In de header van de berichten wordt de gemeente opgenomen die volgens de wet verantwoordelijk is voor zorg of ondersteuning aan de client. Voor aanduiding van de gemeente wordt de CBS codelijst gehanteerd.</t>
  </si>
  <si>
    <t>Bericht</t>
  </si>
  <si>
    <t>Berichtklasse</t>
  </si>
  <si>
    <t>Berichtelement\Datatype</t>
  </si>
  <si>
    <t>CDT-element\Datatype</t>
  </si>
  <si>
    <t>Sleutelelement</t>
  </si>
  <si>
    <t>Codelijst</t>
  </si>
  <si>
    <t>Regel</t>
  </si>
  <si>
    <t>EB retour</t>
  </si>
  <si>
    <t>Header</t>
  </si>
  <si>
    <t>IdentificatieRetour\LDT_IdentificatieBericht</t>
  </si>
  <si>
    <t>RS017: Maximale lengte 12 posities</t>
  </si>
  <si>
    <t>RS017</t>
  </si>
  <si>
    <t>RS033: Geen lege elementen in XML.</t>
  </si>
  <si>
    <t>RS033</t>
  </si>
  <si>
    <t>DagtekeningRetour\LDT_Datum</t>
  </si>
  <si>
    <t>RS032: Datum vullen zonder tijdzone.</t>
  </si>
  <si>
    <t>RS032</t>
  </si>
  <si>
    <t>XsdVersieRetour\CDT_XsdVersie</t>
  </si>
  <si>
    <t>BerichtXsdVersie\LDT_Versie</t>
  </si>
  <si>
    <t>BasisschemaXsdVersie\LDT_Versie</t>
  </si>
  <si>
    <t>XsltVersie</t>
  </si>
  <si>
    <t>XsltVersie\LDT_Versie</t>
  </si>
  <si>
    <t>WMO401</t>
  </si>
  <si>
    <t>Client</t>
  </si>
  <si>
    <t>Bsn\LDT_BurgerServicenummer</t>
  </si>
  <si>
    <t>ja</t>
  </si>
  <si>
    <t>RS015: Maximale lengte 9 posities</t>
  </si>
  <si>
    <t>RS015</t>
  </si>
  <si>
    <t>RS037: Vullen met 9 cijfers.</t>
  </si>
  <si>
    <t>RS037</t>
  </si>
  <si>
    <t>BerichtCode\LDT_BerichtCode</t>
  </si>
  <si>
    <t>RS010: Maximale lengte 3 posities</t>
  </si>
  <si>
    <t>RS010</t>
  </si>
  <si>
    <t>BerichtVersie</t>
  </si>
  <si>
    <t>BerichtVersie\LDT_BerichtVersie</t>
  </si>
  <si>
    <t>RS001: Minimale waarde 0</t>
  </si>
  <si>
    <t>RS001</t>
  </si>
  <si>
    <t>RS002: Maximale waarde 99</t>
  </si>
  <si>
    <t>RS002</t>
  </si>
  <si>
    <t>BerichtSubversie</t>
  </si>
  <si>
    <t>BerichtSubversie\LDT_BerichtSubversie</t>
  </si>
  <si>
    <t>Afzender</t>
  </si>
  <si>
    <t>Afzender\LDT_Gemeente</t>
  </si>
  <si>
    <t>RS035: Vullen met 4 cijfers.</t>
  </si>
  <si>
    <t>RS035</t>
  </si>
  <si>
    <t>BerichtIdentificatie\CDT_BerichtIdentificatie</t>
  </si>
  <si>
    <t>Identificatie</t>
  </si>
  <si>
    <t>TR056: Identificatie moet per berichtsoort uniek zijn voor de verzendende partij.</t>
  </si>
  <si>
    <t>TR056</t>
  </si>
  <si>
    <t>Identificatie\LDT_IdentificatieBericht</t>
  </si>
  <si>
    <t>Dagtekening</t>
  </si>
  <si>
    <t>Dagtekening\LDT_Datum</t>
  </si>
  <si>
    <t>XsdVersie\CDT_XsdVersie</t>
  </si>
  <si>
    <t>StartEigenBijdrage</t>
  </si>
  <si>
    <t>EbStartNummer</t>
  </si>
  <si>
    <t>EbStartNummer\LDT_Nummer</t>
  </si>
  <si>
    <t>RS006: Maximale waarde 999999999 (9*9)</t>
  </si>
  <si>
    <t>RS006</t>
  </si>
  <si>
    <t>EbStartdatum</t>
  </si>
  <si>
    <t>EbStartdatum\LDT_Datum</t>
  </si>
  <si>
    <t>EbKostprijs</t>
  </si>
  <si>
    <t>EbKostprijs\CDT_Kostprijs</t>
  </si>
  <si>
    <t>KostprijsBedrag\LDT_Bedrag</t>
  </si>
  <si>
    <t>RS005: Maximale waarde 99999999 (8*9)</t>
  </si>
  <si>
    <t>RS005</t>
  </si>
  <si>
    <t>KostprijsStartdatum\LDT_Datum</t>
  </si>
  <si>
    <t>StatusAanlevering</t>
  </si>
  <si>
    <t>StatusAanlevering\LDT_StatusAanlevering</t>
  </si>
  <si>
    <t>COD467</t>
  </si>
  <si>
    <t>RS008: Maximale lengte 1 positie</t>
  </si>
  <si>
    <t>RS008</t>
  </si>
  <si>
    <t>WMO403</t>
  </si>
  <si>
    <t>StopEigenBijdrage</t>
  </si>
  <si>
    <t>EbStopdatum</t>
  </si>
  <si>
    <t>EbStopdatum\LDT_Datum</t>
  </si>
  <si>
    <t>Regeloverzicht specificaties iStandaard</t>
  </si>
  <si>
    <t>Standaard:</t>
  </si>
  <si>
    <t>iEb</t>
  </si>
  <si>
    <t>Releasenummer:</t>
  </si>
  <si>
    <t>1.0.1</t>
  </si>
  <si>
    <t>Bestandsversie:</t>
  </si>
  <si>
    <t>1.1</t>
  </si>
  <si>
    <t>Laatste update:</t>
  </si>
  <si>
    <t>Deze excelsheet geeft een overzicht van alle regels die van toepassing zijn op een iStandaard.</t>
  </si>
  <si>
    <t>●</t>
  </si>
  <si>
    <t>Regels per bericht(element)</t>
  </si>
  <si>
    <t>Dit tabblad bevat per bericht een overzicht van alle regels die van toepassing zijn op het bericht.
Regels kunnen van toepassing zijn op het bericht, een berichtklasse, berichtelement of een datatype.
Retourberichten, m.u.v. het declaratiebericht, kennen dezelfde regels als het heenbericht en zijn niet apart opgenomen.</t>
  </si>
  <si>
    <t>Regels</t>
  </si>
  <si>
    <t>Dit tabblad bevat een opsomming van alle regels in een iStandaard met extra documentatie en daar waar van toepassing een specifieke restrictie die in het bericht xsd wordt opgenomen.</t>
  </si>
  <si>
    <t>Versiebeheer</t>
  </si>
  <si>
    <t>Versie</t>
  </si>
  <si>
    <t>publicatiedatum</t>
  </si>
  <si>
    <t>Opmerking</t>
  </si>
  <si>
    <t>1.0</t>
  </si>
  <si>
    <t>Publicatie bij revisie specificaties iEb 1.0.1</t>
  </si>
  <si>
    <t>Eerste publicatie bij definitieve specificaties iEb 1.0.1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</si>
</sst>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 mmmm\ yyyy"/>
  </numFmts>
  <fonts count="5" x14ac:knownFonts="1">
    <font>
      <sz val="11"/>
      <color theme="1"/>
      <name val="Calibri"/>
      <family val="2"/>
      <scheme val="minor"/>
    </font>
    <font>
      <b/>
      <sz val="11"/>
      <color theme="1"/>
      <name val="Calibri"/>
      <family val="2"/>
      <scheme val="minor"/>
    </font>
    <font>
      <sz val="14"/>
      <color theme="1"/>
      <name val="Verdana"/>
      <family val="2"/>
    </font>
    <font>
      <sz val="9"/>
      <color theme="1"/>
      <name val="Verdana"/>
      <family val="2"/>
    </font>
    <font>
      <sz val="11"/>
      <name val="Calibri"/>
      <family val="2"/>
      <scheme val="minor"/>
    </font>
  </fonts>
  <fills count="2">
    <fill>
      <patternFill patternType="none"/>
    </fill>
    <fill>
      <patternFill patternType="gray125"/>
    </fill>
  </fills>
  <borders count="8">
    <border>
      <left/>
      <right/>
      <top/>
      <bottom/>
      <diagonal/>
    </border>
    <border>
      <left/>
      <right style="thin">
        <color indexed="64"/>
      </right>
      <top style="thin">
        <color indexed="64"/>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0" fillId="0" borderId="0" xfId="0" applyAlignment="1">
      <alignment wrapText="1"/>
    </xf>
    <xf numFmtId="0" fontId="3" fillId="0" borderId="0" xfId="0" applyFont="1" applyAlignment="1">
      <alignment horizontal="left"/>
    </xf>
    <xf numFmtId="0" fontId="0" fillId="0" borderId="0" xfId="0" applyAlignment="1">
      <alignment vertical="top"/>
    </xf>
    <xf numFmtId="0" fontId="0" fillId="0" borderId="0" xfId="0" applyAlignment="1">
      <alignment vertical="top" wrapText="1"/>
    </xf>
    <xf numFmtId="0" fontId="3" fillId="0" borderId="5" xfId="0" applyFont="1" applyBorder="1" applyAlignment="1">
      <alignment horizontal="left" vertical="top"/>
    </xf>
    <xf numFmtId="0" fontId="3" fillId="0" borderId="6" xfId="0" applyFont="1" applyBorder="1" applyAlignment="1">
      <alignment horizontal="left" vertical="top"/>
    </xf>
    <xf numFmtId="0" fontId="3" fillId="0" borderId="1" xfId="0" applyFont="1" applyBorder="1" applyAlignment="1">
      <alignment horizontal="left" vertical="top" wrapText="1"/>
    </xf>
    <xf numFmtId="0" fontId="3" fillId="0" borderId="3" xfId="0" applyFont="1" applyBorder="1" applyAlignment="1">
      <alignment horizontal="left" vertical="top" wrapText="1"/>
    </xf>
    <xf numFmtId="0" fontId="0" fillId="0" borderId="0" xfId="0" applyFont="1" applyAlignment="1">
      <alignment vertical="top"/>
    </xf>
    <xf numFmtId="0" fontId="0" fillId="0" borderId="0" xfId="0" applyFont="1" applyAlignment="1">
      <alignment vertical="top" wrapText="1"/>
    </xf>
    <xf numFmtId="0" fontId="4" fillId="0" borderId="0" xfId="0" applyFont="1" applyAlignment="1">
      <alignment vertical="top"/>
    </xf>
    <xf numFmtId="0" fontId="0" fillId="0" borderId="4" xfId="0" applyBorder="1"/>
    <xf numFmtId="14" fontId="0" fillId="0" borderId="4" xfId="0" applyNumberFormat="1" applyBorder="1"/>
    <xf numFmtId="0" fontId="0" fillId="0" borderId="6" xfId="0" applyBorder="1" applyAlignment="1">
      <alignment horizontal="left"/>
    </xf>
    <xf numFmtId="0" fontId="0" fillId="0" borderId="1" xfId="0" applyBorder="1" applyAlignment="1">
      <alignment horizontal="left"/>
    </xf>
    <xf numFmtId="0" fontId="0" fillId="0" borderId="7" xfId="0" applyBorder="1" applyAlignment="1">
      <alignment horizontal="left"/>
    </xf>
    <xf numFmtId="0" fontId="2" fillId="0" borderId="0" xfId="0" applyFont="1" applyAlignment="1">
      <alignment horizontal="left"/>
    </xf>
    <xf numFmtId="164" fontId="3" fillId="0" borderId="0" xfId="0" applyNumberFormat="1" applyFont="1" applyAlignment="1">
      <alignment horizontal="left"/>
    </xf>
    <xf numFmtId="0" fontId="3" fillId="0" borderId="7" xfId="0" applyFont="1" applyBorder="1" applyAlignment="1">
      <alignment horizontal="left" vertical="top" wrapText="1"/>
    </xf>
    <xf numFmtId="0" fontId="3" fillId="0" borderId="1" xfId="0" applyFont="1" applyBorder="1" applyAlignment="1">
      <alignment horizontal="left" vertical="top" wrapText="1"/>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1" fillId="0" borderId="4" xfId="0" applyFont="1" applyBorder="1" applyAlignment="1">
      <alignment horizontal="left"/>
    </xf>
    <xf numFmtId="0" fontId="0" fillId="0" borderId="0" xfId="0" quotePrefix="1" applyAlignment="1">
      <alignment vertical="top"/>
    </xf>
  </cellXfs>
  <cellStyles count="1">
    <cellStyle name="Standa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editAs="oneCell">
    <xdr:from>
      <xdr:col>5</xdr:col>
      <xdr:colOff>541500</xdr:colOff>
      <xdr:row>0</xdr:row>
      <xdr:rowOff>0</xdr:rowOff>
    </xdr:from>
    <xdr:to>
      <xdr:col>9</xdr:col>
      <xdr:colOff>504300</xdr:colOff>
      <xdr:row>7</xdr:row>
      <xdr:rowOff>18525</xdr:rowOff>
    </xdr:to>
    <xdr:pic>
      <xdr:nvPicPr>
        <xdr:cNvPr id="2" name="Afbeelding 1"/>
        <xdr:cNvPicPr>
          <a:picLocks/>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3780000" y="0"/>
          <a:ext cx="2401200" cy="1152000"/>
        </a:xfrm>
        <a:prstGeom prst="rect">
          <a:avLst/>
        </a:prstGeom>
      </xdr:spPr>
    </xdr:pic>
    <xdr:clientData/>
  </xdr:twoCellAnchor>
</xdr:wsDr>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9:N27"/>
  <sheetViews>
    <sheetView showGridLines="0" topLeftCell="A21" workbookViewId="0">
      <selection activeCell="A24" sqref="A24:N27"/>
    </sheetView>
  </sheetViews>
  <sheetFormatPr defaultRowHeight="12.75" customHeight="1" x14ac:dyDescent="0.25"/>
  <cols>
    <col min="2" max="2" width="3.5703125" customWidth="1"/>
    <col min="3" max="3" width="17.5703125" customWidth="1"/>
  </cols>
  <sheetData>
    <row r="9" spans="1:14" ht="18" x14ac:dyDescent="0.25">
      <c r="A9" s="17" t="s">
        <v>234</v>
      </c>
      <c r="B9" s="17"/>
      <c r="C9" s="17"/>
      <c r="D9" s="17"/>
      <c r="E9" s="17"/>
      <c r="F9" s="17"/>
      <c r="G9" s="17"/>
      <c r="H9" s="17"/>
      <c r="I9" s="17"/>
      <c r="J9" s="17"/>
      <c r="K9" s="17"/>
      <c r="L9" s="17"/>
      <c r="M9" s="17"/>
      <c r="N9" s="17"/>
    </row>
    <row r="11" spans="1:14" ht="12.75" customHeight="1" x14ac:dyDescent="0.25">
      <c r="A11" s="2" t="s">
        <v>235</v>
      </c>
      <c r="D11" s="2" t="s">
        <v>236</v>
      </c>
    </row>
    <row r="12" spans="1:14" ht="12.75" customHeight="1" x14ac:dyDescent="0.25">
      <c r="A12" s="2" t="s">
        <v>237</v>
      </c>
      <c r="D12" s="2" t="s">
        <v>238</v>
      </c>
    </row>
    <row r="13" spans="1:14" ht="12.75" customHeight="1" x14ac:dyDescent="0.25">
      <c r="A13" s="2" t="s">
        <v>239</v>
      </c>
      <c r="D13" s="2" t="s">
        <v>240</v>
      </c>
    </row>
    <row r="14" spans="1:14" ht="12.75" customHeight="1" x14ac:dyDescent="0.25">
      <c r="A14" s="2" t="s">
        <v>241</v>
      </c>
      <c r="D14" s="18">
        <v>43655</v>
      </c>
      <c r="E14" s="18"/>
      <c r="F14" s="18"/>
      <c r="G14" s="18"/>
      <c r="H14" s="18"/>
      <c r="I14" s="18"/>
      <c r="J14" s="18"/>
      <c r="K14" s="18"/>
      <c r="L14" s="18"/>
      <c r="M14" s="18"/>
      <c r="N14" s="18"/>
    </row>
    <row r="16" spans="1:14" ht="12.75" customHeight="1" x14ac:dyDescent="0.25">
      <c r="A16" s="2" t="s">
        <v>242</v>
      </c>
    </row>
    <row r="20" spans="1:14" ht="90" customHeight="1" x14ac:dyDescent="0.25">
      <c r="B20" s="6" t="s">
        <v>243</v>
      </c>
      <c r="C20" s="7" t="s">
        <v>244</v>
      </c>
      <c r="D20" s="19" t="s">
        <v>245</v>
      </c>
      <c r="E20" s="19"/>
      <c r="F20" s="19"/>
      <c r="G20" s="19"/>
      <c r="H20" s="19"/>
      <c r="I20" s="19"/>
      <c r="J20" s="19"/>
      <c r="K20" s="19"/>
      <c r="L20" s="19"/>
      <c r="M20" s="19"/>
      <c r="N20" s="20"/>
    </row>
    <row r="21" spans="1:14" ht="30" customHeight="1" x14ac:dyDescent="0.25">
      <c r="B21" s="5" t="s">
        <v>243</v>
      </c>
      <c r="C21" s="8" t="s">
        <v>246</v>
      </c>
      <c r="D21" s="21" t="s">
        <v>247</v>
      </c>
      <c r="E21" s="21"/>
      <c r="F21" s="21"/>
      <c r="G21" s="21"/>
      <c r="H21" s="21"/>
      <c r="I21" s="21"/>
      <c r="J21" s="21"/>
      <c r="K21" s="21"/>
      <c r="L21" s="21"/>
      <c r="M21" s="21"/>
      <c r="N21" s="22"/>
    </row>
    <row r="24" spans="1:14" ht="12.75" customHeight="1" x14ac:dyDescent="0.25">
      <c r="A24" s="23" t="s">
        <v>248</v>
      </c>
      <c r="B24" s="23"/>
      <c r="C24" s="23"/>
      <c r="D24" s="23"/>
      <c r="E24" s="23"/>
      <c r="F24" s="23"/>
      <c r="G24" s="23"/>
      <c r="H24" s="23"/>
      <c r="I24" s="23"/>
      <c r="J24" s="23"/>
      <c r="K24" s="23"/>
      <c r="L24" s="23"/>
      <c r="M24" s="23"/>
      <c r="N24" s="23"/>
    </row>
    <row r="25" spans="1:14" ht="12.75" customHeight="1" x14ac:dyDescent="0.25">
      <c r="A25" s="14" t="s">
        <v>249</v>
      </c>
      <c r="B25" s="15"/>
      <c r="C25" s="12" t="s">
        <v>250</v>
      </c>
      <c r="D25" s="14" t="s">
        <v>251</v>
      </c>
      <c r="E25" s="16"/>
      <c r="F25" s="16"/>
      <c r="G25" s="16"/>
      <c r="H25" s="16"/>
      <c r="I25" s="16"/>
      <c r="J25" s="16"/>
      <c r="K25" s="16"/>
      <c r="L25" s="16"/>
      <c r="M25" s="16"/>
      <c r="N25" s="15"/>
    </row>
    <row r="26" spans="1:14" ht="12.75" customHeight="1" x14ac:dyDescent="0.25">
      <c r="A26" s="14" t="s">
        <v>240</v>
      </c>
      <c r="B26" s="15"/>
      <c r="C26" s="13">
        <v>43656</v>
      </c>
      <c r="D26" s="14" t="s">
        <v>253</v>
      </c>
      <c r="E26" s="16"/>
      <c r="F26" s="16"/>
      <c r="G26" s="16"/>
      <c r="H26" s="16"/>
      <c r="I26" s="16"/>
      <c r="J26" s="16"/>
      <c r="K26" s="16"/>
      <c r="L26" s="16"/>
      <c r="M26" s="16"/>
      <c r="N26" s="15"/>
    </row>
    <row r="27" spans="1:14" ht="12.75" customHeight="1" x14ac:dyDescent="0.25">
      <c r="A27" s="14" t="s">
        <v>252</v>
      </c>
      <c r="B27" s="15"/>
      <c r="C27" s="13">
        <v>43606</v>
      </c>
      <c r="D27" s="14" t="s">
        <v>254</v>
      </c>
      <c r="E27" s="16"/>
      <c r="F27" s="16"/>
      <c r="G27" s="16"/>
      <c r="H27" s="16"/>
      <c r="I27" s="16"/>
      <c r="J27" s="16"/>
      <c r="K27" s="16"/>
      <c r="L27" s="16"/>
      <c r="M27" s="16"/>
      <c r="N27" s="15"/>
    </row>
  </sheetData>
  <mergeCells count="11">
    <mergeCell ref="A26:B26"/>
    <mergeCell ref="D26:N26"/>
    <mergeCell ref="A27:B27"/>
    <mergeCell ref="D27:N27"/>
    <mergeCell ref="A9:N9"/>
    <mergeCell ref="D14:N14"/>
    <mergeCell ref="D20:N20"/>
    <mergeCell ref="D21:N21"/>
    <mergeCell ref="A24:N24"/>
    <mergeCell ref="A25:B25"/>
    <mergeCell ref="D25:N25"/>
  </mergeCells>
  <pageMargins left="0.7" right="0.7" top="0.75" bottom="0.75" header="0.3" footer="0.3"/>
  <pageSetup paperSize="9"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18"/>
  <sheetViews>
    <sheetView zoomScaleNormal="100" workbookViewId="0">
      <pane xSplit="2" ySplit="1" topLeftCell="G58" activePane="bottomRight" state="frozen"/>
      <selection pane="topRight" activeCell="C1" sqref="C1"/>
      <selection pane="bottomLeft" activeCell="A2" sqref="A2"/>
      <selection pane="bottomRight" activeCell="B30" sqref="B30"/>
    </sheetView>
  </sheetViews>
  <sheetFormatPr defaultRowHeight="15" x14ac:dyDescent="0.25"/>
  <cols>
    <col min="1" max="1" width="9.140625" style="3"/>
    <col min="2" max="2" width="17.5703125" style="3" bestFit="1" customWidth="1"/>
    <col min="3" max="3" width="41.5703125" style="3" bestFit="1" customWidth="1"/>
    <col min="4" max="4" width="34.85546875" style="3" bestFit="1" customWidth="1"/>
    <col min="5" max="5" width="15" style="3" bestFit="1" customWidth="1"/>
    <col min="6" max="6" width="8.85546875" style="3" bestFit="1" customWidth="1"/>
    <col min="7" max="7" width="120" style="4" customWidth="1"/>
    <col min="8" max="8" width="10.28515625" style="3" bestFit="1" customWidth="1"/>
    <col min="9" max="9" width="11.28515625" style="11" bestFit="1" customWidth="1"/>
    <col min="10" max="16384" width="9.140625" style="3"/>
  </cols>
  <sheetData>
    <row r="1" spans="1:9" x14ac:dyDescent="0.25">
      <c r="A1" s="9" t="s">
        <v>159</v>
      </c>
      <c r="B1" s="9" t="s">
        <v>160</v>
      </c>
      <c r="C1" s="9" t="s">
        <v>161</v>
      </c>
      <c r="D1" s="9" t="s">
        <v>162</v>
      </c>
      <c r="E1" s="9" t="s">
        <v>163</v>
      </c>
      <c r="F1" s="9" t="s">
        <v>164</v>
      </c>
      <c r="G1" s="10" t="s">
        <v>165</v>
      </c>
      <c r="H1" s="9" t="s">
        <v>1</v>
      </c>
      <c r="I1" s="11" t="s">
        <v>5</v>
      </c>
    </row>
    <row r="2" spans="1:9" x14ac:dyDescent="0.25">
      <c r="A2" s="9" t="s">
        <v>166</v>
      </c>
      <c r="B2" s="9"/>
      <c r="C2" s="9"/>
      <c r="D2" s="9"/>
      <c r="E2" s="9"/>
      <c r="F2" s="9"/>
      <c r="G2" s="10" t="s">
        <v>148</v>
      </c>
      <c r="H2" s="9" t="s">
        <v>147</v>
      </c>
      <c r="I2" s="11" t="str">
        <f>_xlfn.IFNA(IF(VLOOKUP(H2,Regels!B:F,5,FALSE)=0,"",VLOOKUP(H2,Regels!B:F,5,FALSE)),"")</f>
        <v/>
      </c>
    </row>
    <row r="3" spans="1:9" x14ac:dyDescent="0.25">
      <c r="A3" s="9" t="s">
        <v>166</v>
      </c>
      <c r="B3" s="9"/>
      <c r="C3" s="9"/>
      <c r="D3" s="9"/>
      <c r="E3" s="9"/>
      <c r="F3" s="9"/>
      <c r="G3" s="10" t="s">
        <v>151</v>
      </c>
      <c r="H3" s="9" t="s">
        <v>150</v>
      </c>
      <c r="I3" s="11" t="str">
        <f>_xlfn.IFNA(IF(VLOOKUP(H3,Regels!B:F,5,FALSE)=0,"",VLOOKUP(H3,Regels!B:F,5,FALSE)),"")</f>
        <v/>
      </c>
    </row>
    <row r="4" spans="1:9" x14ac:dyDescent="0.25">
      <c r="A4" s="9" t="s">
        <v>166</v>
      </c>
      <c r="B4" s="9" t="s">
        <v>167</v>
      </c>
      <c r="C4" s="9" t="s">
        <v>168</v>
      </c>
      <c r="D4" s="9"/>
      <c r="E4" s="9"/>
      <c r="F4" s="9"/>
      <c r="G4" s="10" t="s">
        <v>169</v>
      </c>
      <c r="H4" s="9" t="s">
        <v>170</v>
      </c>
      <c r="I4" s="11" t="str">
        <f>_xlfn.IFNA(IF(VLOOKUP(H4,Regels!B:F,5,FALSE)=0,"",VLOOKUP(H4,Regels!B:F,5,FALSE)),"")</f>
        <v/>
      </c>
    </row>
    <row r="5" spans="1:9" x14ac:dyDescent="0.25">
      <c r="A5" s="9" t="s">
        <v>166</v>
      </c>
      <c r="B5" s="9" t="s">
        <v>167</v>
      </c>
      <c r="C5" s="9" t="s">
        <v>168</v>
      </c>
      <c r="D5" s="9"/>
      <c r="E5" s="9"/>
      <c r="F5" s="9"/>
      <c r="G5" s="10" t="s">
        <v>171</v>
      </c>
      <c r="H5" s="9" t="s">
        <v>172</v>
      </c>
      <c r="I5" s="11" t="str">
        <f>_xlfn.IFNA(IF(VLOOKUP(H5,Regels!B:F,5,FALSE)=0,"",VLOOKUP(H5,Regels!B:F,5,FALSE)),"")</f>
        <v/>
      </c>
    </row>
    <row r="6" spans="1:9" x14ac:dyDescent="0.25">
      <c r="A6" s="9" t="s">
        <v>166</v>
      </c>
      <c r="B6" s="9" t="s">
        <v>167</v>
      </c>
      <c r="C6" s="9" t="s">
        <v>173</v>
      </c>
      <c r="D6" s="9"/>
      <c r="E6" s="9"/>
      <c r="F6" s="9"/>
      <c r="G6" s="10" t="s">
        <v>174</v>
      </c>
      <c r="H6" s="9" t="s">
        <v>175</v>
      </c>
      <c r="I6" s="11" t="str">
        <f>_xlfn.IFNA(IF(VLOOKUP(H6,Regels!B:F,5,FALSE)=0,"",VLOOKUP(H6,Regels!B:F,5,FALSE)),"")</f>
        <v/>
      </c>
    </row>
    <row r="7" spans="1:9" x14ac:dyDescent="0.25">
      <c r="A7" s="9" t="s">
        <v>166</v>
      </c>
      <c r="B7" s="9" t="s">
        <v>167</v>
      </c>
      <c r="C7" s="9" t="s">
        <v>176</v>
      </c>
      <c r="D7" s="9" t="s">
        <v>177</v>
      </c>
      <c r="E7" s="9"/>
      <c r="F7" s="9"/>
      <c r="G7" s="10" t="s">
        <v>20</v>
      </c>
      <c r="H7" s="9" t="s">
        <v>19</v>
      </c>
      <c r="I7" s="11" t="str">
        <f>_xlfn.IFNA(IF(VLOOKUP(H7,Regels!B:F,5,FALSE)=0,"",VLOOKUP(H7,Regels!B:F,5,FALSE)),"")</f>
        <v/>
      </c>
    </row>
    <row r="8" spans="1:9" x14ac:dyDescent="0.25">
      <c r="A8" s="9" t="s">
        <v>166</v>
      </c>
      <c r="B8" s="9" t="s">
        <v>167</v>
      </c>
      <c r="C8" s="9" t="s">
        <v>176</v>
      </c>
      <c r="D8" s="9" t="s">
        <v>178</v>
      </c>
      <c r="E8" s="9"/>
      <c r="F8" s="9"/>
      <c r="G8" s="10" t="s">
        <v>20</v>
      </c>
      <c r="H8" s="9" t="s">
        <v>19</v>
      </c>
      <c r="I8" s="11" t="str">
        <f>_xlfn.IFNA(IF(VLOOKUP(H8,Regels!B:F,5,FALSE)=0,"",VLOOKUP(H8,Regels!B:F,5,FALSE)),"")</f>
        <v/>
      </c>
    </row>
    <row r="9" spans="1:9" x14ac:dyDescent="0.25">
      <c r="A9" s="9" t="s">
        <v>166</v>
      </c>
      <c r="B9" s="9" t="s">
        <v>167</v>
      </c>
      <c r="C9" s="9" t="s">
        <v>179</v>
      </c>
      <c r="D9" s="9"/>
      <c r="E9" s="9"/>
      <c r="F9" s="9"/>
      <c r="G9" s="10" t="s">
        <v>154</v>
      </c>
      <c r="H9" s="9" t="s">
        <v>153</v>
      </c>
      <c r="I9" s="11" t="str">
        <f>_xlfn.IFNA(IF(VLOOKUP(H9,Regels!B:F,5,FALSE)=0,"",VLOOKUP(H9,Regels!B:F,5,FALSE)),"")</f>
        <v/>
      </c>
    </row>
    <row r="10" spans="1:9" x14ac:dyDescent="0.25">
      <c r="A10" s="9" t="s">
        <v>166</v>
      </c>
      <c r="B10" s="9" t="s">
        <v>167</v>
      </c>
      <c r="C10" s="9" t="s">
        <v>180</v>
      </c>
      <c r="D10" s="9"/>
      <c r="E10" s="9"/>
      <c r="F10" s="9"/>
      <c r="G10" s="10" t="s">
        <v>20</v>
      </c>
      <c r="H10" s="9" t="s">
        <v>19</v>
      </c>
      <c r="I10" s="11" t="str">
        <f>_xlfn.IFNA(IF(VLOOKUP(H10,Regels!B:F,5,FALSE)=0,"",VLOOKUP(H10,Regels!B:F,5,FALSE)),"")</f>
        <v/>
      </c>
    </row>
    <row r="11" spans="1:9" x14ac:dyDescent="0.25">
      <c r="A11" s="9" t="s">
        <v>181</v>
      </c>
      <c r="B11" s="9"/>
      <c r="C11" s="9"/>
      <c r="D11" s="9"/>
      <c r="E11" s="9"/>
      <c r="F11" s="9"/>
      <c r="G11" s="10" t="s">
        <v>36</v>
      </c>
      <c r="H11" s="9" t="s">
        <v>35</v>
      </c>
      <c r="I11" s="11" t="str">
        <f>_xlfn.IFNA(IF(VLOOKUP(H11,Regels!B:F,5,FALSE)=0,"",VLOOKUP(H11,Regels!B:F,5,FALSE)),"")</f>
        <v>9071</v>
      </c>
    </row>
    <row r="12" spans="1:9" ht="30" x14ac:dyDescent="0.25">
      <c r="A12" s="9" t="s">
        <v>181</v>
      </c>
      <c r="B12" s="9"/>
      <c r="C12" s="9"/>
      <c r="D12" s="9"/>
      <c r="E12" s="9"/>
      <c r="F12" s="9"/>
      <c r="G12" s="10" t="s">
        <v>101</v>
      </c>
      <c r="H12" s="9" t="s">
        <v>100</v>
      </c>
      <c r="I12" s="11" t="str">
        <f>_xlfn.IFNA(IF(VLOOKUP(H12,Regels!B:F,5,FALSE)=0,"",VLOOKUP(H12,Regels!B:F,5,FALSE)),"")</f>
        <v/>
      </c>
    </row>
    <row r="13" spans="1:9" x14ac:dyDescent="0.25">
      <c r="A13" s="9" t="s">
        <v>181</v>
      </c>
      <c r="B13" s="9"/>
      <c r="C13" s="9"/>
      <c r="D13" s="9"/>
      <c r="E13" s="9"/>
      <c r="F13" s="9"/>
      <c r="G13" s="10" t="s">
        <v>104</v>
      </c>
      <c r="H13" s="9" t="s">
        <v>103</v>
      </c>
      <c r="I13" s="11" t="str">
        <f>_xlfn.IFNA(IF(VLOOKUP(H13,Regels!B:F,5,FALSE)=0,"",VLOOKUP(H13,Regels!B:F,5,FALSE)),"")</f>
        <v/>
      </c>
    </row>
    <row r="14" spans="1:9" x14ac:dyDescent="0.25">
      <c r="A14" s="9" t="s">
        <v>181</v>
      </c>
      <c r="B14" s="9"/>
      <c r="C14" s="9"/>
      <c r="D14" s="9"/>
      <c r="E14" s="9"/>
      <c r="F14" s="9"/>
      <c r="G14" s="10" t="s">
        <v>109</v>
      </c>
      <c r="H14" s="9" t="s">
        <v>108</v>
      </c>
      <c r="I14" s="11" t="str">
        <f>_xlfn.IFNA(IF(VLOOKUP(H14,Regels!B:F,5,FALSE)=0,"",VLOOKUP(H14,Regels!B:F,5,FALSE)),"")</f>
        <v/>
      </c>
    </row>
    <row r="15" spans="1:9" x14ac:dyDescent="0.25">
      <c r="A15" s="9" t="s">
        <v>181</v>
      </c>
      <c r="B15" s="9"/>
      <c r="C15" s="9"/>
      <c r="D15" s="9"/>
      <c r="E15" s="9"/>
      <c r="F15" s="9"/>
      <c r="G15" s="10" t="s">
        <v>116</v>
      </c>
      <c r="H15" s="9" t="s">
        <v>115</v>
      </c>
      <c r="I15" s="11" t="str">
        <f>_xlfn.IFNA(IF(VLOOKUP(H15,Regels!B:F,5,FALSE)=0,"",VLOOKUP(H15,Regels!B:F,5,FALSE)),"")</f>
        <v/>
      </c>
    </row>
    <row r="16" spans="1:9" x14ac:dyDescent="0.25">
      <c r="A16" s="9" t="s">
        <v>181</v>
      </c>
      <c r="B16" s="9"/>
      <c r="C16" s="9"/>
      <c r="D16" s="9"/>
      <c r="E16" s="9"/>
      <c r="F16" s="9"/>
      <c r="G16" s="10" t="s">
        <v>121</v>
      </c>
      <c r="H16" s="9" t="s">
        <v>120</v>
      </c>
      <c r="I16" s="11" t="str">
        <f>_xlfn.IFNA(IF(VLOOKUP(H16,Regels!B:F,5,FALSE)=0,"",VLOOKUP(H16,Regels!B:F,5,FALSE)),"")</f>
        <v/>
      </c>
    </row>
    <row r="17" spans="1:9" x14ac:dyDescent="0.25">
      <c r="A17" s="9" t="s">
        <v>181</v>
      </c>
      <c r="B17" s="9"/>
      <c r="C17" s="9"/>
      <c r="D17" s="9"/>
      <c r="E17" s="9"/>
      <c r="F17" s="9"/>
      <c r="G17" s="10" t="s">
        <v>123</v>
      </c>
      <c r="H17" s="9" t="s">
        <v>122</v>
      </c>
      <c r="I17" s="11" t="str">
        <f>_xlfn.IFNA(IF(VLOOKUP(H17,Regels!B:F,5,FALSE)=0,"",VLOOKUP(H17,Regels!B:F,5,FALSE)),"")</f>
        <v/>
      </c>
    </row>
    <row r="18" spans="1:9" x14ac:dyDescent="0.25">
      <c r="A18" s="9" t="s">
        <v>181</v>
      </c>
      <c r="B18" s="9"/>
      <c r="C18" s="9"/>
      <c r="D18" s="9"/>
      <c r="E18" s="9"/>
      <c r="F18" s="9"/>
      <c r="G18" s="10" t="s">
        <v>126</v>
      </c>
      <c r="H18" s="9" t="s">
        <v>125</v>
      </c>
      <c r="I18" s="11" t="str">
        <f>_xlfn.IFNA(IF(VLOOKUP(H18,Regels!B:F,5,FALSE)=0,"",VLOOKUP(H18,Regels!B:F,5,FALSE)),"")</f>
        <v/>
      </c>
    </row>
    <row r="19" spans="1:9" ht="30" x14ac:dyDescent="0.25">
      <c r="A19" s="9" t="s">
        <v>181</v>
      </c>
      <c r="B19" s="9"/>
      <c r="C19" s="9"/>
      <c r="D19" s="9"/>
      <c r="E19" s="9"/>
      <c r="F19" s="9"/>
      <c r="G19" s="10" t="s">
        <v>129</v>
      </c>
      <c r="H19" s="9" t="s">
        <v>128</v>
      </c>
      <c r="I19" s="11" t="str">
        <f>_xlfn.IFNA(IF(VLOOKUP(H19,Regels!B:F,5,FALSE)=0,"",VLOOKUP(H19,Regels!B:F,5,FALSE)),"")</f>
        <v/>
      </c>
    </row>
    <row r="20" spans="1:9" ht="30" x14ac:dyDescent="0.25">
      <c r="A20" s="9" t="s">
        <v>181</v>
      </c>
      <c r="B20" s="9"/>
      <c r="C20" s="9"/>
      <c r="D20" s="9"/>
      <c r="E20" s="9"/>
      <c r="F20" s="9"/>
      <c r="G20" s="10" t="s">
        <v>132</v>
      </c>
      <c r="H20" s="9" t="s">
        <v>131</v>
      </c>
      <c r="I20" s="11" t="str">
        <f>_xlfn.IFNA(IF(VLOOKUP(H20,Regels!B:F,5,FALSE)=0,"",VLOOKUP(H20,Regels!B:F,5,FALSE)),"")</f>
        <v/>
      </c>
    </row>
    <row r="21" spans="1:9" ht="30" x14ac:dyDescent="0.25">
      <c r="A21" s="9" t="s">
        <v>181</v>
      </c>
      <c r="B21" s="9"/>
      <c r="C21" s="9"/>
      <c r="D21" s="9"/>
      <c r="E21" s="9"/>
      <c r="F21" s="9"/>
      <c r="G21" s="10" t="s">
        <v>135</v>
      </c>
      <c r="H21" s="9" t="s">
        <v>134</v>
      </c>
      <c r="I21" s="11" t="str">
        <f>_xlfn.IFNA(IF(VLOOKUP(H21,Regels!B:F,5,FALSE)=0,"",VLOOKUP(H21,Regels!B:F,5,FALSE)),"")</f>
        <v/>
      </c>
    </row>
    <row r="22" spans="1:9" x14ac:dyDescent="0.25">
      <c r="A22" s="9" t="s">
        <v>181</v>
      </c>
      <c r="B22" s="9"/>
      <c r="C22" s="9"/>
      <c r="D22" s="9"/>
      <c r="E22" s="9"/>
      <c r="F22" s="9"/>
      <c r="G22" s="10" t="s">
        <v>137</v>
      </c>
      <c r="H22" s="9" t="s">
        <v>136</v>
      </c>
      <c r="I22" s="11" t="str">
        <f>_xlfn.IFNA(IF(VLOOKUP(H22,Regels!B:F,5,FALSE)=0,"",VLOOKUP(H22,Regels!B:F,5,FALSE)),"")</f>
        <v/>
      </c>
    </row>
    <row r="23" spans="1:9" x14ac:dyDescent="0.25">
      <c r="A23" s="9" t="s">
        <v>181</v>
      </c>
      <c r="B23" s="9"/>
      <c r="C23" s="9"/>
      <c r="D23" s="9"/>
      <c r="E23" s="9"/>
      <c r="F23" s="9"/>
      <c r="G23" s="10" t="s">
        <v>139</v>
      </c>
      <c r="H23" s="9" t="s">
        <v>138</v>
      </c>
      <c r="I23" s="11" t="str">
        <f>_xlfn.IFNA(IF(VLOOKUP(H23,Regels!B:F,5,FALSE)=0,"",VLOOKUP(H23,Regels!B:F,5,FALSE)),"")</f>
        <v/>
      </c>
    </row>
    <row r="24" spans="1:9" x14ac:dyDescent="0.25">
      <c r="A24" s="9" t="s">
        <v>181</v>
      </c>
      <c r="B24" s="9"/>
      <c r="C24" s="9"/>
      <c r="D24" s="9"/>
      <c r="E24" s="9"/>
      <c r="F24" s="9"/>
      <c r="G24" s="10" t="s">
        <v>141</v>
      </c>
      <c r="H24" s="9" t="s">
        <v>140</v>
      </c>
      <c r="I24" s="11" t="str">
        <f>_xlfn.IFNA(IF(VLOOKUP(H24,Regels!B:F,5,FALSE)=0,"",VLOOKUP(H24,Regels!B:F,5,FALSE)),"")</f>
        <v/>
      </c>
    </row>
    <row r="25" spans="1:9" x14ac:dyDescent="0.25">
      <c r="A25" s="9" t="s">
        <v>181</v>
      </c>
      <c r="B25" s="9"/>
      <c r="C25" s="9"/>
      <c r="D25" s="9"/>
      <c r="E25" s="9"/>
      <c r="F25" s="9"/>
      <c r="G25" s="10" t="s">
        <v>144</v>
      </c>
      <c r="H25" s="9" t="s">
        <v>143</v>
      </c>
      <c r="I25" s="11" t="str">
        <f>_xlfn.IFNA(IF(VLOOKUP(H25,Regels!B:F,5,FALSE)=0,"",VLOOKUP(H25,Regels!B:F,5,FALSE)),"")</f>
        <v/>
      </c>
    </row>
    <row r="26" spans="1:9" x14ac:dyDescent="0.25">
      <c r="A26" s="9" t="s">
        <v>181</v>
      </c>
      <c r="B26" s="9" t="s">
        <v>182</v>
      </c>
      <c r="C26" s="9" t="s">
        <v>183</v>
      </c>
      <c r="D26" s="9"/>
      <c r="E26" s="9" t="s">
        <v>184</v>
      </c>
      <c r="F26" s="9"/>
      <c r="G26" s="10" t="s">
        <v>8</v>
      </c>
      <c r="H26" s="9" t="s">
        <v>7</v>
      </c>
      <c r="I26" s="11" t="str">
        <f>_xlfn.IFNA(IF(VLOOKUP(H26,Regels!B:F,5,FALSE)=0,"",VLOOKUP(H26,Regels!B:F,5,FALSE)),"")</f>
        <v/>
      </c>
    </row>
    <row r="27" spans="1:9" x14ac:dyDescent="0.25">
      <c r="A27" s="9" t="s">
        <v>181</v>
      </c>
      <c r="B27" s="9" t="s">
        <v>182</v>
      </c>
      <c r="C27" s="9" t="s">
        <v>183</v>
      </c>
      <c r="D27" s="9"/>
      <c r="E27" s="9" t="s">
        <v>184</v>
      </c>
      <c r="F27" s="9"/>
      <c r="G27" s="10" t="s">
        <v>185</v>
      </c>
      <c r="H27" s="9" t="s">
        <v>186</v>
      </c>
      <c r="I27" s="11" t="str">
        <f>_xlfn.IFNA(IF(VLOOKUP(H27,Regels!B:F,5,FALSE)=0,"",VLOOKUP(H27,Regels!B:F,5,FALSE)),"")</f>
        <v/>
      </c>
    </row>
    <row r="28" spans="1:9" x14ac:dyDescent="0.25">
      <c r="A28" s="9" t="s">
        <v>181</v>
      </c>
      <c r="B28" s="9" t="s">
        <v>182</v>
      </c>
      <c r="C28" s="9" t="s">
        <v>183</v>
      </c>
      <c r="D28" s="9"/>
      <c r="E28" s="9" t="s">
        <v>184</v>
      </c>
      <c r="F28" s="9"/>
      <c r="G28" s="10" t="s">
        <v>187</v>
      </c>
      <c r="H28" s="9" t="s">
        <v>188</v>
      </c>
      <c r="I28" s="11" t="str">
        <f>_xlfn.IFNA(IF(VLOOKUP(H28,Regels!B:F,5,FALSE)=0,"",VLOOKUP(H28,Regels!B:F,5,FALSE)),"")</f>
        <v/>
      </c>
    </row>
    <row r="29" spans="1:9" x14ac:dyDescent="0.25">
      <c r="A29" s="9" t="s">
        <v>181</v>
      </c>
      <c r="B29" s="9" t="s">
        <v>167</v>
      </c>
      <c r="C29" s="9" t="s">
        <v>189</v>
      </c>
      <c r="D29" s="9"/>
      <c r="E29" s="9"/>
      <c r="F29" s="9"/>
      <c r="G29" s="10" t="s">
        <v>18</v>
      </c>
      <c r="H29" s="9" t="s">
        <v>17</v>
      </c>
      <c r="I29" s="11" t="str">
        <f>_xlfn.IFNA(IF(VLOOKUP(H29,Regels!B:F,5,FALSE)=0,"",VLOOKUP(H29,Regels!B:F,5,FALSE)),"")</f>
        <v/>
      </c>
    </row>
    <row r="30" spans="1:9" x14ac:dyDescent="0.25">
      <c r="A30" s="9" t="s">
        <v>181</v>
      </c>
      <c r="B30" s="9" t="s">
        <v>167</v>
      </c>
      <c r="C30" s="9" t="s">
        <v>189</v>
      </c>
      <c r="D30" s="9"/>
      <c r="E30" s="9"/>
      <c r="F30" s="9"/>
      <c r="G30" s="10" t="s">
        <v>190</v>
      </c>
      <c r="H30" s="9" t="s">
        <v>191</v>
      </c>
      <c r="I30" s="11" t="str">
        <f>_xlfn.IFNA(IF(VLOOKUP(H30,Regels!B:F,5,FALSE)=0,"",VLOOKUP(H30,Regels!B:F,5,FALSE)),"")</f>
        <v/>
      </c>
    </row>
    <row r="31" spans="1:9" x14ac:dyDescent="0.25">
      <c r="A31" s="9" t="s">
        <v>181</v>
      </c>
      <c r="B31" s="9" t="s">
        <v>167</v>
      </c>
      <c r="C31" s="9" t="s">
        <v>192</v>
      </c>
      <c r="D31" s="9"/>
      <c r="E31" s="9"/>
      <c r="F31" s="9"/>
      <c r="G31" s="10" t="s">
        <v>12</v>
      </c>
      <c r="H31" s="9" t="s">
        <v>11</v>
      </c>
      <c r="I31" s="11" t="str">
        <f>_xlfn.IFNA(IF(VLOOKUP(H31,Regels!B:F,5,FALSE)=0,"",VLOOKUP(H31,Regels!B:F,5,FALSE)),"")</f>
        <v/>
      </c>
    </row>
    <row r="32" spans="1:9" x14ac:dyDescent="0.25">
      <c r="A32" s="9" t="s">
        <v>181</v>
      </c>
      <c r="B32" s="9" t="s">
        <v>167</v>
      </c>
      <c r="C32" s="9" t="s">
        <v>193</v>
      </c>
      <c r="D32" s="9"/>
      <c r="E32" s="9"/>
      <c r="F32" s="9"/>
      <c r="G32" s="10" t="s">
        <v>194</v>
      </c>
      <c r="H32" s="9" t="s">
        <v>195</v>
      </c>
      <c r="I32" s="11" t="str">
        <f>_xlfn.IFNA(IF(VLOOKUP(H32,Regels!B:F,5,FALSE)=0,"",VLOOKUP(H32,Regels!B:F,5,FALSE)),"")</f>
        <v/>
      </c>
    </row>
    <row r="33" spans="1:9" x14ac:dyDescent="0.25">
      <c r="A33" s="9" t="s">
        <v>181</v>
      </c>
      <c r="B33" s="9" t="s">
        <v>167</v>
      </c>
      <c r="C33" s="9" t="s">
        <v>193</v>
      </c>
      <c r="D33" s="9"/>
      <c r="E33" s="9"/>
      <c r="F33" s="9"/>
      <c r="G33" s="10" t="s">
        <v>196</v>
      </c>
      <c r="H33" s="9" t="s">
        <v>197</v>
      </c>
      <c r="I33" s="11" t="str">
        <f>_xlfn.IFNA(IF(VLOOKUP(H33,Regels!B:F,5,FALSE)=0,"",VLOOKUP(H33,Regels!B:F,5,FALSE)),"")</f>
        <v/>
      </c>
    </row>
    <row r="34" spans="1:9" x14ac:dyDescent="0.25">
      <c r="A34" s="9" t="s">
        <v>181</v>
      </c>
      <c r="B34" s="9" t="s">
        <v>167</v>
      </c>
      <c r="C34" s="9" t="s">
        <v>198</v>
      </c>
      <c r="D34" s="9"/>
      <c r="E34" s="9"/>
      <c r="F34" s="9"/>
      <c r="G34" s="10" t="s">
        <v>10</v>
      </c>
      <c r="H34" s="9" t="s">
        <v>9</v>
      </c>
      <c r="I34" s="11" t="str">
        <f>_xlfn.IFNA(IF(VLOOKUP(H34,Regels!B:F,5,FALSE)=0,"",VLOOKUP(H34,Regels!B:F,5,FALSE)),"")</f>
        <v/>
      </c>
    </row>
    <row r="35" spans="1:9" x14ac:dyDescent="0.25">
      <c r="A35" s="9" t="s">
        <v>181</v>
      </c>
      <c r="B35" s="9" t="s">
        <v>167</v>
      </c>
      <c r="C35" s="9" t="s">
        <v>199</v>
      </c>
      <c r="D35" s="9"/>
      <c r="E35" s="9"/>
      <c r="F35" s="9"/>
      <c r="G35" s="10" t="s">
        <v>194</v>
      </c>
      <c r="H35" s="9" t="s">
        <v>195</v>
      </c>
      <c r="I35" s="11" t="str">
        <f>_xlfn.IFNA(IF(VLOOKUP(H35,Regels!B:F,5,FALSE)=0,"",VLOOKUP(H35,Regels!B:F,5,FALSE)),"")</f>
        <v/>
      </c>
    </row>
    <row r="36" spans="1:9" x14ac:dyDescent="0.25">
      <c r="A36" s="9" t="s">
        <v>181</v>
      </c>
      <c r="B36" s="9" t="s">
        <v>167</v>
      </c>
      <c r="C36" s="9" t="s">
        <v>199</v>
      </c>
      <c r="D36" s="9"/>
      <c r="E36" s="9"/>
      <c r="F36" s="9"/>
      <c r="G36" s="10" t="s">
        <v>196</v>
      </c>
      <c r="H36" s="9" t="s">
        <v>197</v>
      </c>
      <c r="I36" s="11" t="str">
        <f>_xlfn.IFNA(IF(VLOOKUP(H36,Regels!B:F,5,FALSE)=0,"",VLOOKUP(H36,Regels!B:F,5,FALSE)),"")</f>
        <v/>
      </c>
    </row>
    <row r="37" spans="1:9" x14ac:dyDescent="0.25">
      <c r="A37" s="9" t="s">
        <v>181</v>
      </c>
      <c r="B37" s="9" t="s">
        <v>167</v>
      </c>
      <c r="C37" s="9" t="s">
        <v>200</v>
      </c>
      <c r="D37" s="9"/>
      <c r="E37" s="9"/>
      <c r="F37" s="9"/>
      <c r="G37" s="10" t="s">
        <v>157</v>
      </c>
      <c r="H37" s="9" t="s">
        <v>156</v>
      </c>
      <c r="I37" s="11" t="str">
        <f>_xlfn.IFNA(IF(VLOOKUP(H37,Regels!B:F,5,FALSE)=0,"",VLOOKUP(H37,Regels!B:F,5,FALSE)),"")</f>
        <v/>
      </c>
    </row>
    <row r="38" spans="1:9" x14ac:dyDescent="0.25">
      <c r="A38" s="9" t="s">
        <v>181</v>
      </c>
      <c r="B38" s="9" t="s">
        <v>167</v>
      </c>
      <c r="C38" s="9" t="s">
        <v>201</v>
      </c>
      <c r="D38" s="9"/>
      <c r="E38" s="9"/>
      <c r="F38" s="9"/>
      <c r="G38" s="10" t="s">
        <v>23</v>
      </c>
      <c r="H38" s="9" t="s">
        <v>22</v>
      </c>
      <c r="I38" s="11" t="str">
        <f>_xlfn.IFNA(IF(VLOOKUP(H38,Regels!B:F,5,FALSE)=0,"",VLOOKUP(H38,Regels!B:F,5,FALSE)),"")</f>
        <v>S300</v>
      </c>
    </row>
    <row r="39" spans="1:9" x14ac:dyDescent="0.25">
      <c r="A39" s="9" t="s">
        <v>181</v>
      </c>
      <c r="B39" s="9" t="s">
        <v>167</v>
      </c>
      <c r="C39" s="9" t="s">
        <v>201</v>
      </c>
      <c r="D39" s="9"/>
      <c r="E39" s="9"/>
      <c r="F39" s="9"/>
      <c r="G39" s="10" t="s">
        <v>202</v>
      </c>
      <c r="H39" s="9" t="s">
        <v>203</v>
      </c>
      <c r="I39" s="11" t="str">
        <f>_xlfn.IFNA(IF(VLOOKUP(H39,Regels!B:F,5,FALSE)=0,"",VLOOKUP(H39,Regels!B:F,5,FALSE)),"")</f>
        <v/>
      </c>
    </row>
    <row r="40" spans="1:9" x14ac:dyDescent="0.25">
      <c r="A40" s="9" t="s">
        <v>181</v>
      </c>
      <c r="B40" s="9" t="s">
        <v>167</v>
      </c>
      <c r="C40" s="9" t="s">
        <v>204</v>
      </c>
      <c r="D40" s="9" t="s">
        <v>205</v>
      </c>
      <c r="E40" s="9"/>
      <c r="F40" s="9"/>
      <c r="G40" s="10" t="s">
        <v>206</v>
      </c>
      <c r="H40" s="9" t="s">
        <v>207</v>
      </c>
      <c r="I40" s="11" t="str">
        <f>_xlfn.IFNA(IF(VLOOKUP(H40,Regels!B:F,5,FALSE)=0,"",VLOOKUP(H40,Regels!B:F,5,FALSE)),"")</f>
        <v/>
      </c>
    </row>
    <row r="41" spans="1:9" x14ac:dyDescent="0.25">
      <c r="A41" s="9" t="s">
        <v>181</v>
      </c>
      <c r="B41" s="9" t="s">
        <v>167</v>
      </c>
      <c r="C41" s="9" t="s">
        <v>204</v>
      </c>
      <c r="D41" s="9" t="s">
        <v>208</v>
      </c>
      <c r="E41" s="9"/>
      <c r="F41" s="9"/>
      <c r="G41" s="10" t="s">
        <v>169</v>
      </c>
      <c r="H41" s="9" t="s">
        <v>170</v>
      </c>
      <c r="I41" s="11" t="str">
        <f>_xlfn.IFNA(IF(VLOOKUP(H41,Regels!B:F,5,FALSE)=0,"",VLOOKUP(H41,Regels!B:F,5,FALSE)),"")</f>
        <v/>
      </c>
    </row>
    <row r="42" spans="1:9" x14ac:dyDescent="0.25">
      <c r="A42" s="9" t="s">
        <v>181</v>
      </c>
      <c r="B42" s="9" t="s">
        <v>167</v>
      </c>
      <c r="C42" s="9" t="s">
        <v>204</v>
      </c>
      <c r="D42" s="9" t="s">
        <v>208</v>
      </c>
      <c r="E42" s="9"/>
      <c r="F42" s="9"/>
      <c r="G42" s="10" t="s">
        <v>171</v>
      </c>
      <c r="H42" s="9" t="s">
        <v>172</v>
      </c>
      <c r="I42" s="11" t="str">
        <f>_xlfn.IFNA(IF(VLOOKUP(H42,Regels!B:F,5,FALSE)=0,"",VLOOKUP(H42,Regels!B:F,5,FALSE)),"")</f>
        <v/>
      </c>
    </row>
    <row r="43" spans="1:9" x14ac:dyDescent="0.25">
      <c r="A43" s="9" t="s">
        <v>181</v>
      </c>
      <c r="B43" s="9" t="s">
        <v>167</v>
      </c>
      <c r="C43" s="9" t="s">
        <v>204</v>
      </c>
      <c r="D43" s="9" t="s">
        <v>209</v>
      </c>
      <c r="E43" s="9"/>
      <c r="F43" s="9"/>
      <c r="G43" s="10" t="s">
        <v>14</v>
      </c>
      <c r="H43" s="9" t="s">
        <v>13</v>
      </c>
      <c r="I43" s="11" t="str">
        <f>_xlfn.IFNA(IF(VLOOKUP(H43,Regels!B:F,5,FALSE)=0,"",VLOOKUP(H43,Regels!B:F,5,FALSE)),"")</f>
        <v/>
      </c>
    </row>
    <row r="44" spans="1:9" x14ac:dyDescent="0.25">
      <c r="A44" s="9" t="s">
        <v>181</v>
      </c>
      <c r="B44" s="9" t="s">
        <v>167</v>
      </c>
      <c r="C44" s="9" t="s">
        <v>204</v>
      </c>
      <c r="D44" s="9" t="s">
        <v>210</v>
      </c>
      <c r="E44" s="9"/>
      <c r="F44" s="9"/>
      <c r="G44" s="10" t="s">
        <v>174</v>
      </c>
      <c r="H44" s="9" t="s">
        <v>175</v>
      </c>
      <c r="I44" s="11" t="str">
        <f>_xlfn.IFNA(IF(VLOOKUP(H44,Regels!B:F,5,FALSE)=0,"",VLOOKUP(H44,Regels!B:F,5,FALSE)),"")</f>
        <v/>
      </c>
    </row>
    <row r="45" spans="1:9" x14ac:dyDescent="0.25">
      <c r="A45" s="9" t="s">
        <v>181</v>
      </c>
      <c r="B45" s="9" t="s">
        <v>167</v>
      </c>
      <c r="C45" s="9" t="s">
        <v>211</v>
      </c>
      <c r="D45" s="9" t="s">
        <v>177</v>
      </c>
      <c r="E45" s="9"/>
      <c r="F45" s="9"/>
      <c r="G45" s="10" t="s">
        <v>20</v>
      </c>
      <c r="H45" s="9" t="s">
        <v>19</v>
      </c>
      <c r="I45" s="11" t="str">
        <f>_xlfn.IFNA(IF(VLOOKUP(H45,Regels!B:F,5,FALSE)=0,"",VLOOKUP(H45,Regels!B:F,5,FALSE)),"")</f>
        <v/>
      </c>
    </row>
    <row r="46" spans="1:9" x14ac:dyDescent="0.25">
      <c r="A46" s="9" t="s">
        <v>181</v>
      </c>
      <c r="B46" s="9" t="s">
        <v>167</v>
      </c>
      <c r="C46" s="9" t="s">
        <v>211</v>
      </c>
      <c r="D46" s="9" t="s">
        <v>178</v>
      </c>
      <c r="E46" s="9"/>
      <c r="F46" s="9"/>
      <c r="G46" s="10" t="s">
        <v>20</v>
      </c>
      <c r="H46" s="9" t="s">
        <v>19</v>
      </c>
      <c r="I46" s="11" t="str">
        <f>_xlfn.IFNA(IF(VLOOKUP(H46,Regels!B:F,5,FALSE)=0,"",VLOOKUP(H46,Regels!B:F,5,FALSE)),"")</f>
        <v/>
      </c>
    </row>
    <row r="47" spans="1:9" ht="30" x14ac:dyDescent="0.25">
      <c r="A47" s="9" t="s">
        <v>181</v>
      </c>
      <c r="B47" s="9" t="s">
        <v>212</v>
      </c>
      <c r="C47" s="9"/>
      <c r="D47" s="9"/>
      <c r="E47" s="9"/>
      <c r="F47" s="9"/>
      <c r="G47" s="10" t="s">
        <v>39</v>
      </c>
      <c r="H47" s="9" t="s">
        <v>38</v>
      </c>
      <c r="I47" s="11" t="str">
        <f>_xlfn.IFNA(IF(VLOOKUP(H47,Regels!B:F,5,FALSE)=0,"",VLOOKUP(H47,Regels!B:F,5,FALSE)),"")</f>
        <v>9102</v>
      </c>
    </row>
    <row r="48" spans="1:9" ht="30" x14ac:dyDescent="0.25">
      <c r="A48" s="9" t="s">
        <v>181</v>
      </c>
      <c r="B48" s="9" t="s">
        <v>212</v>
      </c>
      <c r="C48" s="9"/>
      <c r="D48" s="9"/>
      <c r="E48" s="9"/>
      <c r="F48" s="9"/>
      <c r="G48" s="10" t="s">
        <v>43</v>
      </c>
      <c r="H48" s="9" t="s">
        <v>42</v>
      </c>
      <c r="I48" s="11" t="str">
        <f>_xlfn.IFNA(IF(VLOOKUP(H48,Regels!B:F,5,FALSE)=0,"",VLOOKUP(H48,Regels!B:F,5,FALSE)),"")</f>
        <v>9103</v>
      </c>
    </row>
    <row r="49" spans="1:9" ht="30" x14ac:dyDescent="0.25">
      <c r="A49" s="9" t="s">
        <v>181</v>
      </c>
      <c r="B49" s="9" t="s">
        <v>212</v>
      </c>
      <c r="C49" s="9"/>
      <c r="D49" s="9"/>
      <c r="E49" s="9"/>
      <c r="F49" s="9"/>
      <c r="G49" s="10" t="s">
        <v>73</v>
      </c>
      <c r="H49" s="9" t="s">
        <v>72</v>
      </c>
      <c r="I49" s="11" t="str">
        <f>_xlfn.IFNA(IF(VLOOKUP(H49,Regels!B:F,5,FALSE)=0,"",VLOOKUP(H49,Regels!B:F,5,FALSE)),"")</f>
        <v>9329</v>
      </c>
    </row>
    <row r="50" spans="1:9" x14ac:dyDescent="0.25">
      <c r="A50" s="9" t="s">
        <v>181</v>
      </c>
      <c r="B50" s="9" t="s">
        <v>212</v>
      </c>
      <c r="C50" s="9" t="s">
        <v>213</v>
      </c>
      <c r="D50" s="9"/>
      <c r="E50" s="9" t="s">
        <v>184</v>
      </c>
      <c r="F50" s="9"/>
      <c r="G50" s="10" t="s">
        <v>137</v>
      </c>
      <c r="H50" s="9" t="s">
        <v>136</v>
      </c>
      <c r="I50" s="11" t="str">
        <f>_xlfn.IFNA(IF(VLOOKUP(H50,Regels!B:F,5,FALSE)=0,"",VLOOKUP(H50,Regels!B:F,5,FALSE)),"")</f>
        <v/>
      </c>
    </row>
    <row r="51" spans="1:9" x14ac:dyDescent="0.25">
      <c r="A51" s="9" t="s">
        <v>181</v>
      </c>
      <c r="B51" s="9" t="s">
        <v>212</v>
      </c>
      <c r="C51" s="9" t="s">
        <v>214</v>
      </c>
      <c r="D51" s="9"/>
      <c r="E51" s="9" t="s">
        <v>184</v>
      </c>
      <c r="F51" s="9"/>
      <c r="G51" s="10" t="s">
        <v>194</v>
      </c>
      <c r="H51" s="9" t="s">
        <v>195</v>
      </c>
      <c r="I51" s="11" t="str">
        <f>_xlfn.IFNA(IF(VLOOKUP(H51,Regels!B:F,5,FALSE)=0,"",VLOOKUP(H51,Regels!B:F,5,FALSE)),"")</f>
        <v/>
      </c>
    </row>
    <row r="52" spans="1:9" x14ac:dyDescent="0.25">
      <c r="A52" s="9" t="s">
        <v>181</v>
      </c>
      <c r="B52" s="9" t="s">
        <v>212</v>
      </c>
      <c r="C52" s="9" t="s">
        <v>214</v>
      </c>
      <c r="D52" s="9"/>
      <c r="E52" s="9" t="s">
        <v>184</v>
      </c>
      <c r="F52" s="9"/>
      <c r="G52" s="10" t="s">
        <v>215</v>
      </c>
      <c r="H52" s="9" t="s">
        <v>216</v>
      </c>
      <c r="I52" s="11" t="str">
        <f>_xlfn.IFNA(IF(VLOOKUP(H52,Regels!B:F,5,FALSE)=0,"",VLOOKUP(H52,Regels!B:F,5,FALSE)),"")</f>
        <v/>
      </c>
    </row>
    <row r="53" spans="1:9" x14ac:dyDescent="0.25">
      <c r="A53" s="9" t="s">
        <v>181</v>
      </c>
      <c r="B53" s="9" t="s">
        <v>212</v>
      </c>
      <c r="C53" s="9" t="s">
        <v>217</v>
      </c>
      <c r="D53" s="9"/>
      <c r="E53" s="9"/>
      <c r="F53" s="9"/>
      <c r="G53" s="10" t="s">
        <v>27</v>
      </c>
      <c r="H53" s="9" t="s">
        <v>26</v>
      </c>
      <c r="I53" s="11" t="str">
        <f>_xlfn.IFNA(IF(VLOOKUP(H53,Regels!B:F,5,FALSE)=0,"",VLOOKUP(H53,Regels!B:F,5,FALSE)),"")</f>
        <v/>
      </c>
    </row>
    <row r="54" spans="1:9" x14ac:dyDescent="0.25">
      <c r="A54" s="9" t="s">
        <v>181</v>
      </c>
      <c r="B54" s="9" t="s">
        <v>212</v>
      </c>
      <c r="C54" s="9" t="s">
        <v>217</v>
      </c>
      <c r="D54" s="9"/>
      <c r="E54" s="9"/>
      <c r="F54" s="9"/>
      <c r="G54" s="10" t="s">
        <v>51</v>
      </c>
      <c r="H54" s="9" t="s">
        <v>50</v>
      </c>
      <c r="I54" s="11" t="str">
        <f>_xlfn.IFNA(IF(VLOOKUP(H54,Regels!B:F,5,FALSE)=0,"",VLOOKUP(H54,Regels!B:F,5,FALSE)),"")</f>
        <v/>
      </c>
    </row>
    <row r="55" spans="1:9" x14ac:dyDescent="0.25">
      <c r="A55" s="9" t="s">
        <v>181</v>
      </c>
      <c r="B55" s="9" t="s">
        <v>212</v>
      </c>
      <c r="C55" s="9" t="s">
        <v>217</v>
      </c>
      <c r="D55" s="9"/>
      <c r="E55" s="9"/>
      <c r="F55" s="9"/>
      <c r="G55" s="10" t="s">
        <v>54</v>
      </c>
      <c r="H55" s="9" t="s">
        <v>53</v>
      </c>
      <c r="I55" s="11" t="str">
        <f>_xlfn.IFNA(IF(VLOOKUP(H55,Regels!B:F,5,FALSE)=0,"",VLOOKUP(H55,Regels!B:F,5,FALSE)),"")</f>
        <v/>
      </c>
    </row>
    <row r="56" spans="1:9" ht="30" x14ac:dyDescent="0.25">
      <c r="A56" s="9" t="s">
        <v>181</v>
      </c>
      <c r="B56" s="9" t="s">
        <v>212</v>
      </c>
      <c r="C56" s="9" t="s">
        <v>217</v>
      </c>
      <c r="D56" s="9"/>
      <c r="E56" s="9"/>
      <c r="F56" s="9"/>
      <c r="G56" s="10" t="s">
        <v>57</v>
      </c>
      <c r="H56" s="9" t="s">
        <v>56</v>
      </c>
      <c r="I56" s="11" t="str">
        <f>_xlfn.IFNA(IF(VLOOKUP(H56,Regels!B:F,5,FALSE)=0,"",VLOOKUP(H56,Regels!B:F,5,FALSE)),"")</f>
        <v/>
      </c>
    </row>
    <row r="57" spans="1:9" ht="30" x14ac:dyDescent="0.25">
      <c r="A57" s="9" t="s">
        <v>181</v>
      </c>
      <c r="B57" s="9" t="s">
        <v>212</v>
      </c>
      <c r="C57" s="9" t="s">
        <v>217</v>
      </c>
      <c r="D57" s="9"/>
      <c r="E57" s="9"/>
      <c r="F57" s="9"/>
      <c r="G57" s="10" t="s">
        <v>60</v>
      </c>
      <c r="H57" s="9" t="s">
        <v>59</v>
      </c>
      <c r="I57" s="11" t="str">
        <f>_xlfn.IFNA(IF(VLOOKUP(H57,Regels!B:F,5,FALSE)=0,"",VLOOKUP(H57,Regels!B:F,5,FALSE)),"")</f>
        <v/>
      </c>
    </row>
    <row r="58" spans="1:9" x14ac:dyDescent="0.25">
      <c r="A58" s="9" t="s">
        <v>181</v>
      </c>
      <c r="B58" s="9" t="s">
        <v>212</v>
      </c>
      <c r="C58" s="9" t="s">
        <v>218</v>
      </c>
      <c r="D58" s="9"/>
      <c r="E58" s="9"/>
      <c r="F58" s="9"/>
      <c r="G58" s="10" t="s">
        <v>174</v>
      </c>
      <c r="H58" s="9" t="s">
        <v>175</v>
      </c>
      <c r="I58" s="11" t="str">
        <f>_xlfn.IFNA(IF(VLOOKUP(H58,Regels!B:F,5,FALSE)=0,"",VLOOKUP(H58,Regels!B:F,5,FALSE)),"")</f>
        <v/>
      </c>
    </row>
    <row r="59" spans="1:9" x14ac:dyDescent="0.25">
      <c r="A59" s="9" t="s">
        <v>181</v>
      </c>
      <c r="B59" s="9" t="s">
        <v>212</v>
      </c>
      <c r="C59" s="9" t="s">
        <v>219</v>
      </c>
      <c r="D59" s="9"/>
      <c r="E59" s="9"/>
      <c r="F59" s="9"/>
      <c r="G59" s="10" t="s">
        <v>29</v>
      </c>
      <c r="H59" s="9" t="s">
        <v>28</v>
      </c>
      <c r="I59" s="11" t="str">
        <f>_xlfn.IFNA(IF(VLOOKUP(H59,Regels!B:F,5,FALSE)=0,"",VLOOKUP(H59,Regels!B:F,5,FALSE)),"")</f>
        <v/>
      </c>
    </row>
    <row r="60" spans="1:9" x14ac:dyDescent="0.25">
      <c r="A60" s="9" t="s">
        <v>181</v>
      </c>
      <c r="B60" s="9" t="s">
        <v>212</v>
      </c>
      <c r="C60" s="9" t="s">
        <v>219</v>
      </c>
      <c r="D60" s="9"/>
      <c r="E60" s="9"/>
      <c r="F60" s="9"/>
      <c r="G60" s="10" t="s">
        <v>32</v>
      </c>
      <c r="H60" s="9" t="s">
        <v>31</v>
      </c>
      <c r="I60" s="11" t="str">
        <f>_xlfn.IFNA(IF(VLOOKUP(H60,Regels!B:F,5,FALSE)=0,"",VLOOKUP(H60,Regels!B:F,5,FALSE)),"")</f>
        <v/>
      </c>
    </row>
    <row r="61" spans="1:9" x14ac:dyDescent="0.25">
      <c r="A61" s="9" t="s">
        <v>181</v>
      </c>
      <c r="B61" s="9" t="s">
        <v>212</v>
      </c>
      <c r="C61" s="9" t="s">
        <v>220</v>
      </c>
      <c r="D61" s="9" t="s">
        <v>221</v>
      </c>
      <c r="E61" s="9"/>
      <c r="F61" s="9"/>
      <c r="G61" s="10" t="s">
        <v>194</v>
      </c>
      <c r="H61" s="9" t="s">
        <v>195</v>
      </c>
      <c r="I61" s="11" t="str">
        <f>_xlfn.IFNA(IF(VLOOKUP(H61,Regels!B:F,5,FALSE)=0,"",VLOOKUP(H61,Regels!B:F,5,FALSE)),"")</f>
        <v/>
      </c>
    </row>
    <row r="62" spans="1:9" x14ac:dyDescent="0.25">
      <c r="A62" s="9" t="s">
        <v>181</v>
      </c>
      <c r="B62" s="9" t="s">
        <v>212</v>
      </c>
      <c r="C62" s="9" t="s">
        <v>220</v>
      </c>
      <c r="D62" s="9" t="s">
        <v>221</v>
      </c>
      <c r="E62" s="9"/>
      <c r="F62" s="9"/>
      <c r="G62" s="10" t="s">
        <v>222</v>
      </c>
      <c r="H62" s="9" t="s">
        <v>223</v>
      </c>
      <c r="I62" s="11" t="str">
        <f>_xlfn.IFNA(IF(VLOOKUP(H62,Regels!B:F,5,FALSE)=0,"",VLOOKUP(H62,Regels!B:F,5,FALSE)),"")</f>
        <v/>
      </c>
    </row>
    <row r="63" spans="1:9" x14ac:dyDescent="0.25">
      <c r="A63" s="9" t="s">
        <v>181</v>
      </c>
      <c r="B63" s="9" t="s">
        <v>212</v>
      </c>
      <c r="C63" s="9" t="s">
        <v>220</v>
      </c>
      <c r="D63" s="9" t="s">
        <v>224</v>
      </c>
      <c r="E63" s="9"/>
      <c r="F63" s="9"/>
      <c r="G63" s="10" t="s">
        <v>174</v>
      </c>
      <c r="H63" s="9" t="s">
        <v>175</v>
      </c>
      <c r="I63" s="11" t="str">
        <f>_xlfn.IFNA(IF(VLOOKUP(H63,Regels!B:F,5,FALSE)=0,"",VLOOKUP(H63,Regels!B:F,5,FALSE)),"")</f>
        <v/>
      </c>
    </row>
    <row r="64" spans="1:9" x14ac:dyDescent="0.25">
      <c r="A64" s="9" t="s">
        <v>181</v>
      </c>
      <c r="B64" s="9" t="s">
        <v>212</v>
      </c>
      <c r="C64" s="9" t="s">
        <v>225</v>
      </c>
      <c r="D64" s="9"/>
      <c r="E64" s="9"/>
      <c r="F64" s="9"/>
      <c r="G64" s="10" t="s">
        <v>16</v>
      </c>
      <c r="H64" s="9" t="s">
        <v>15</v>
      </c>
      <c r="I64" s="11" t="str">
        <f>_xlfn.IFNA(IF(VLOOKUP(H64,Regels!B:F,5,FALSE)=0,"",VLOOKUP(H64,Regels!B:F,5,FALSE)),"")</f>
        <v/>
      </c>
    </row>
    <row r="65" spans="1:9" x14ac:dyDescent="0.25">
      <c r="A65" s="9" t="s">
        <v>181</v>
      </c>
      <c r="B65" s="9" t="s">
        <v>212</v>
      </c>
      <c r="C65" s="9" t="s">
        <v>225</v>
      </c>
      <c r="D65" s="9"/>
      <c r="E65" s="9"/>
      <c r="F65" s="9"/>
      <c r="G65" s="10" t="s">
        <v>47</v>
      </c>
      <c r="H65" s="9" t="s">
        <v>46</v>
      </c>
      <c r="I65" s="11" t="str">
        <f>_xlfn.IFNA(IF(VLOOKUP(H65,Regels!B:F,5,FALSE)=0,"",VLOOKUP(H65,Regels!B:F,5,FALSE)),"")</f>
        <v>9104</v>
      </c>
    </row>
    <row r="66" spans="1:9" x14ac:dyDescent="0.25">
      <c r="A66" s="9" t="s">
        <v>181</v>
      </c>
      <c r="B66" s="9" t="s">
        <v>212</v>
      </c>
      <c r="C66" s="9" t="s">
        <v>226</v>
      </c>
      <c r="D66" s="9"/>
      <c r="E66" s="9"/>
      <c r="F66" s="9" t="s">
        <v>227</v>
      </c>
      <c r="G66" s="10" t="s">
        <v>228</v>
      </c>
      <c r="H66" s="9" t="s">
        <v>229</v>
      </c>
      <c r="I66" s="11" t="str">
        <f>_xlfn.IFNA(IF(VLOOKUP(H66,Regels!B:F,5,FALSE)=0,"",VLOOKUP(H66,Regels!B:F,5,FALSE)),"")</f>
        <v/>
      </c>
    </row>
    <row r="67" spans="1:9" x14ac:dyDescent="0.25">
      <c r="A67" s="9" t="s">
        <v>230</v>
      </c>
      <c r="B67" s="9"/>
      <c r="C67" s="9"/>
      <c r="D67" s="9"/>
      <c r="E67" s="9"/>
      <c r="F67" s="9"/>
      <c r="G67" s="10" t="s">
        <v>36</v>
      </c>
      <c r="H67" s="9" t="s">
        <v>35</v>
      </c>
      <c r="I67" s="11" t="str">
        <f>_xlfn.IFNA(IF(VLOOKUP(H67,Regels!B:F,5,FALSE)=0,"",VLOOKUP(H67,Regels!B:F,5,FALSE)),"")</f>
        <v>9071</v>
      </c>
    </row>
    <row r="68" spans="1:9" ht="30" x14ac:dyDescent="0.25">
      <c r="A68" s="9" t="s">
        <v>230</v>
      </c>
      <c r="B68" s="9"/>
      <c r="C68" s="9"/>
      <c r="D68" s="9"/>
      <c r="E68" s="9"/>
      <c r="F68" s="9"/>
      <c r="G68" s="10" t="s">
        <v>101</v>
      </c>
      <c r="H68" s="9" t="s">
        <v>100</v>
      </c>
      <c r="I68" s="11" t="str">
        <f>_xlfn.IFNA(IF(VLOOKUP(H68,Regels!B:F,5,FALSE)=0,"",VLOOKUP(H68,Regels!B:F,5,FALSE)),"")</f>
        <v/>
      </c>
    </row>
    <row r="69" spans="1:9" x14ac:dyDescent="0.25">
      <c r="A69" s="9" t="s">
        <v>230</v>
      </c>
      <c r="B69" s="9"/>
      <c r="C69" s="9"/>
      <c r="D69" s="9"/>
      <c r="E69" s="9"/>
      <c r="F69" s="9"/>
      <c r="G69" s="10" t="s">
        <v>104</v>
      </c>
      <c r="H69" s="9" t="s">
        <v>103</v>
      </c>
      <c r="I69" s="11" t="str">
        <f>_xlfn.IFNA(IF(VLOOKUP(H69,Regels!B:F,5,FALSE)=0,"",VLOOKUP(H69,Regels!B:F,5,FALSE)),"")</f>
        <v/>
      </c>
    </row>
    <row r="70" spans="1:9" x14ac:dyDescent="0.25">
      <c r="A70" s="9" t="s">
        <v>230</v>
      </c>
      <c r="B70" s="9"/>
      <c r="C70" s="9"/>
      <c r="D70" s="9"/>
      <c r="E70" s="9"/>
      <c r="F70" s="9"/>
      <c r="G70" s="10" t="s">
        <v>106</v>
      </c>
      <c r="H70" s="9" t="s">
        <v>105</v>
      </c>
      <c r="I70" s="11" t="str">
        <f>_xlfn.IFNA(IF(VLOOKUP(H70,Regels!B:F,5,FALSE)=0,"",VLOOKUP(H70,Regels!B:F,5,FALSE)),"")</f>
        <v/>
      </c>
    </row>
    <row r="71" spans="1:9" x14ac:dyDescent="0.25">
      <c r="A71" s="9" t="s">
        <v>230</v>
      </c>
      <c r="B71" s="9"/>
      <c r="C71" s="9"/>
      <c r="D71" s="9"/>
      <c r="E71" s="9"/>
      <c r="F71" s="9"/>
      <c r="G71" s="10" t="s">
        <v>109</v>
      </c>
      <c r="H71" s="9" t="s">
        <v>108</v>
      </c>
      <c r="I71" s="11" t="str">
        <f>_xlfn.IFNA(IF(VLOOKUP(H71,Regels!B:F,5,FALSE)=0,"",VLOOKUP(H71,Regels!B:F,5,FALSE)),"")</f>
        <v/>
      </c>
    </row>
    <row r="72" spans="1:9" x14ac:dyDescent="0.25">
      <c r="A72" s="9" t="s">
        <v>230</v>
      </c>
      <c r="B72" s="9"/>
      <c r="C72" s="9"/>
      <c r="D72" s="9"/>
      <c r="E72" s="9"/>
      <c r="F72" s="9"/>
      <c r="G72" s="10" t="s">
        <v>111</v>
      </c>
      <c r="H72" s="9" t="s">
        <v>110</v>
      </c>
      <c r="I72" s="11" t="str">
        <f>_xlfn.IFNA(IF(VLOOKUP(H72,Regels!B:F,5,FALSE)=0,"",VLOOKUP(H72,Regels!B:F,5,FALSE)),"")</f>
        <v/>
      </c>
    </row>
    <row r="73" spans="1:9" x14ac:dyDescent="0.25">
      <c r="A73" s="9" t="s">
        <v>230</v>
      </c>
      <c r="B73" s="9"/>
      <c r="C73" s="9"/>
      <c r="D73" s="9"/>
      <c r="E73" s="9"/>
      <c r="F73" s="9"/>
      <c r="G73" s="10" t="s">
        <v>113</v>
      </c>
      <c r="H73" s="9" t="s">
        <v>112</v>
      </c>
      <c r="I73" s="11" t="str">
        <f>_xlfn.IFNA(IF(VLOOKUP(H73,Regels!B:F,5,FALSE)=0,"",VLOOKUP(H73,Regels!B:F,5,FALSE)),"")</f>
        <v/>
      </c>
    </row>
    <row r="74" spans="1:9" x14ac:dyDescent="0.25">
      <c r="A74" s="9" t="s">
        <v>230</v>
      </c>
      <c r="B74" s="9"/>
      <c r="C74" s="9"/>
      <c r="D74" s="9"/>
      <c r="E74" s="9"/>
      <c r="F74" s="9"/>
      <c r="G74" s="10" t="s">
        <v>116</v>
      </c>
      <c r="H74" s="9" t="s">
        <v>115</v>
      </c>
      <c r="I74" s="11" t="str">
        <f>_xlfn.IFNA(IF(VLOOKUP(H74,Regels!B:F,5,FALSE)=0,"",VLOOKUP(H74,Regels!B:F,5,FALSE)),"")</f>
        <v/>
      </c>
    </row>
    <row r="75" spans="1:9" x14ac:dyDescent="0.25">
      <c r="A75" s="9" t="s">
        <v>230</v>
      </c>
      <c r="B75" s="9"/>
      <c r="C75" s="9"/>
      <c r="D75" s="9"/>
      <c r="E75" s="9"/>
      <c r="F75" s="9"/>
      <c r="G75" s="10" t="s">
        <v>121</v>
      </c>
      <c r="H75" s="9" t="s">
        <v>120</v>
      </c>
      <c r="I75" s="11" t="str">
        <f>_xlfn.IFNA(IF(VLOOKUP(H75,Regels!B:F,5,FALSE)=0,"",VLOOKUP(H75,Regels!B:F,5,FALSE)),"")</f>
        <v/>
      </c>
    </row>
    <row r="76" spans="1:9" x14ac:dyDescent="0.25">
      <c r="A76" s="9" t="s">
        <v>230</v>
      </c>
      <c r="B76" s="9"/>
      <c r="C76" s="9"/>
      <c r="D76" s="9"/>
      <c r="E76" s="9"/>
      <c r="F76" s="9"/>
      <c r="G76" s="10" t="s">
        <v>123</v>
      </c>
      <c r="H76" s="9" t="s">
        <v>122</v>
      </c>
      <c r="I76" s="11" t="str">
        <f>_xlfn.IFNA(IF(VLOOKUP(H76,Regels!B:F,5,FALSE)=0,"",VLOOKUP(H76,Regels!B:F,5,FALSE)),"")</f>
        <v/>
      </c>
    </row>
    <row r="77" spans="1:9" x14ac:dyDescent="0.25">
      <c r="A77" s="9" t="s">
        <v>230</v>
      </c>
      <c r="B77" s="9"/>
      <c r="C77" s="9"/>
      <c r="D77" s="9"/>
      <c r="E77" s="9"/>
      <c r="F77" s="9"/>
      <c r="G77" s="10" t="s">
        <v>126</v>
      </c>
      <c r="H77" s="9" t="s">
        <v>125</v>
      </c>
      <c r="I77" s="11" t="str">
        <f>_xlfn.IFNA(IF(VLOOKUP(H77,Regels!B:F,5,FALSE)=0,"",VLOOKUP(H77,Regels!B:F,5,FALSE)),"")</f>
        <v/>
      </c>
    </row>
    <row r="78" spans="1:9" ht="30" x14ac:dyDescent="0.25">
      <c r="A78" s="9" t="s">
        <v>230</v>
      </c>
      <c r="B78" s="9"/>
      <c r="C78" s="9"/>
      <c r="D78" s="9"/>
      <c r="E78" s="9"/>
      <c r="F78" s="9"/>
      <c r="G78" s="10" t="s">
        <v>129</v>
      </c>
      <c r="H78" s="9" t="s">
        <v>128</v>
      </c>
      <c r="I78" s="11" t="str">
        <f>_xlfn.IFNA(IF(VLOOKUP(H78,Regels!B:F,5,FALSE)=0,"",VLOOKUP(H78,Regels!B:F,5,FALSE)),"")</f>
        <v/>
      </c>
    </row>
    <row r="79" spans="1:9" ht="30" x14ac:dyDescent="0.25">
      <c r="A79" s="9" t="s">
        <v>230</v>
      </c>
      <c r="B79" s="9"/>
      <c r="C79" s="9"/>
      <c r="D79" s="9"/>
      <c r="E79" s="9"/>
      <c r="F79" s="9"/>
      <c r="G79" s="10" t="s">
        <v>132</v>
      </c>
      <c r="H79" s="9" t="s">
        <v>131</v>
      </c>
      <c r="I79" s="11" t="str">
        <f>_xlfn.IFNA(IF(VLOOKUP(H79,Regels!B:F,5,FALSE)=0,"",VLOOKUP(H79,Regels!B:F,5,FALSE)),"")</f>
        <v/>
      </c>
    </row>
    <row r="80" spans="1:9" ht="30" x14ac:dyDescent="0.25">
      <c r="A80" s="9" t="s">
        <v>230</v>
      </c>
      <c r="B80" s="9"/>
      <c r="C80" s="9"/>
      <c r="D80" s="9"/>
      <c r="E80" s="9"/>
      <c r="F80" s="9"/>
      <c r="G80" s="10" t="s">
        <v>135</v>
      </c>
      <c r="H80" s="9" t="s">
        <v>134</v>
      </c>
      <c r="I80" s="11" t="str">
        <f>_xlfn.IFNA(IF(VLOOKUP(H80,Regels!B:F,5,FALSE)=0,"",VLOOKUP(H80,Regels!B:F,5,FALSE)),"")</f>
        <v/>
      </c>
    </row>
    <row r="81" spans="1:9" x14ac:dyDescent="0.25">
      <c r="A81" s="9" t="s">
        <v>230</v>
      </c>
      <c r="B81" s="9"/>
      <c r="C81" s="9"/>
      <c r="D81" s="9"/>
      <c r="E81" s="9"/>
      <c r="F81" s="9"/>
      <c r="G81" s="10" t="s">
        <v>141</v>
      </c>
      <c r="H81" s="9" t="s">
        <v>140</v>
      </c>
      <c r="I81" s="11" t="str">
        <f>_xlfn.IFNA(IF(VLOOKUP(H81,Regels!B:F,5,FALSE)=0,"",VLOOKUP(H81,Regels!B:F,5,FALSE)),"")</f>
        <v/>
      </c>
    </row>
    <row r="82" spans="1:9" x14ac:dyDescent="0.25">
      <c r="A82" s="9" t="s">
        <v>230</v>
      </c>
      <c r="B82" s="9"/>
      <c r="C82" s="9"/>
      <c r="D82" s="9"/>
      <c r="E82" s="9"/>
      <c r="F82" s="9"/>
      <c r="G82" s="10" t="s">
        <v>144</v>
      </c>
      <c r="H82" s="9" t="s">
        <v>143</v>
      </c>
      <c r="I82" s="11" t="str">
        <f>_xlfn.IFNA(IF(VLOOKUP(H82,Regels!B:F,5,FALSE)=0,"",VLOOKUP(H82,Regels!B:F,5,FALSE)),"")</f>
        <v/>
      </c>
    </row>
    <row r="83" spans="1:9" x14ac:dyDescent="0.25">
      <c r="A83" s="9" t="s">
        <v>230</v>
      </c>
      <c r="B83" s="9" t="s">
        <v>182</v>
      </c>
      <c r="C83" s="9" t="s">
        <v>183</v>
      </c>
      <c r="D83" s="9"/>
      <c r="E83" s="9" t="s">
        <v>184</v>
      </c>
      <c r="F83" s="9"/>
      <c r="G83" s="10" t="s">
        <v>8</v>
      </c>
      <c r="H83" s="9" t="s">
        <v>7</v>
      </c>
      <c r="I83" s="11" t="str">
        <f>_xlfn.IFNA(IF(VLOOKUP(H83,Regels!B:F,5,FALSE)=0,"",VLOOKUP(H83,Regels!B:F,5,FALSE)),"")</f>
        <v/>
      </c>
    </row>
    <row r="84" spans="1:9" x14ac:dyDescent="0.25">
      <c r="A84" s="9" t="s">
        <v>230</v>
      </c>
      <c r="B84" s="9" t="s">
        <v>182</v>
      </c>
      <c r="C84" s="9" t="s">
        <v>183</v>
      </c>
      <c r="D84" s="9"/>
      <c r="E84" s="9" t="s">
        <v>184</v>
      </c>
      <c r="F84" s="9"/>
      <c r="G84" s="10" t="s">
        <v>185</v>
      </c>
      <c r="H84" s="9" t="s">
        <v>186</v>
      </c>
      <c r="I84" s="11" t="str">
        <f>_xlfn.IFNA(IF(VLOOKUP(H84,Regels!B:F,5,FALSE)=0,"",VLOOKUP(H84,Regels!B:F,5,FALSE)),"")</f>
        <v/>
      </c>
    </row>
    <row r="85" spans="1:9" x14ac:dyDescent="0.25">
      <c r="A85" s="9" t="s">
        <v>230</v>
      </c>
      <c r="B85" s="9" t="s">
        <v>182</v>
      </c>
      <c r="C85" s="9" t="s">
        <v>183</v>
      </c>
      <c r="D85" s="9"/>
      <c r="E85" s="9" t="s">
        <v>184</v>
      </c>
      <c r="F85" s="9"/>
      <c r="G85" s="10" t="s">
        <v>187</v>
      </c>
      <c r="H85" s="9" t="s">
        <v>188</v>
      </c>
      <c r="I85" s="11" t="str">
        <f>_xlfn.IFNA(IF(VLOOKUP(H85,Regels!B:F,5,FALSE)=0,"",VLOOKUP(H85,Regels!B:F,5,FALSE)),"")</f>
        <v/>
      </c>
    </row>
    <row r="86" spans="1:9" x14ac:dyDescent="0.25">
      <c r="A86" s="9" t="s">
        <v>230</v>
      </c>
      <c r="B86" s="9" t="s">
        <v>167</v>
      </c>
      <c r="C86" s="9" t="s">
        <v>189</v>
      </c>
      <c r="D86" s="9"/>
      <c r="E86" s="9"/>
      <c r="F86" s="9"/>
      <c r="G86" s="10" t="s">
        <v>18</v>
      </c>
      <c r="H86" s="9" t="s">
        <v>17</v>
      </c>
      <c r="I86" s="11" t="str">
        <f>_xlfn.IFNA(IF(VLOOKUP(H86,Regels!B:F,5,FALSE)=0,"",VLOOKUP(H86,Regels!B:F,5,FALSE)),"")</f>
        <v/>
      </c>
    </row>
    <row r="87" spans="1:9" x14ac:dyDescent="0.25">
      <c r="A87" s="9" t="s">
        <v>230</v>
      </c>
      <c r="B87" s="9" t="s">
        <v>167</v>
      </c>
      <c r="C87" s="9" t="s">
        <v>189</v>
      </c>
      <c r="D87" s="9"/>
      <c r="E87" s="9"/>
      <c r="F87" s="9"/>
      <c r="G87" s="10" t="s">
        <v>190</v>
      </c>
      <c r="H87" s="9" t="s">
        <v>191</v>
      </c>
      <c r="I87" s="11" t="str">
        <f>_xlfn.IFNA(IF(VLOOKUP(H87,Regels!B:F,5,FALSE)=0,"",VLOOKUP(H87,Regels!B:F,5,FALSE)),"")</f>
        <v/>
      </c>
    </row>
    <row r="88" spans="1:9" x14ac:dyDescent="0.25">
      <c r="A88" s="9" t="s">
        <v>230</v>
      </c>
      <c r="B88" s="9" t="s">
        <v>167</v>
      </c>
      <c r="C88" s="9" t="s">
        <v>192</v>
      </c>
      <c r="D88" s="9"/>
      <c r="E88" s="9"/>
      <c r="F88" s="9"/>
      <c r="G88" s="10" t="s">
        <v>12</v>
      </c>
      <c r="H88" s="9" t="s">
        <v>11</v>
      </c>
      <c r="I88" s="11" t="str">
        <f>_xlfn.IFNA(IF(VLOOKUP(H88,Regels!B:F,5,FALSE)=0,"",VLOOKUP(H88,Regels!B:F,5,FALSE)),"")</f>
        <v/>
      </c>
    </row>
    <row r="89" spans="1:9" x14ac:dyDescent="0.25">
      <c r="A89" s="9" t="s">
        <v>230</v>
      </c>
      <c r="B89" s="9" t="s">
        <v>167</v>
      </c>
      <c r="C89" s="9" t="s">
        <v>193</v>
      </c>
      <c r="D89" s="9"/>
      <c r="E89" s="9"/>
      <c r="F89" s="9"/>
      <c r="G89" s="10" t="s">
        <v>194</v>
      </c>
      <c r="H89" s="9" t="s">
        <v>195</v>
      </c>
      <c r="I89" s="11" t="str">
        <f>_xlfn.IFNA(IF(VLOOKUP(H89,Regels!B:F,5,FALSE)=0,"",VLOOKUP(H89,Regels!B:F,5,FALSE)),"")</f>
        <v/>
      </c>
    </row>
    <row r="90" spans="1:9" x14ac:dyDescent="0.25">
      <c r="A90" s="9" t="s">
        <v>230</v>
      </c>
      <c r="B90" s="9" t="s">
        <v>167</v>
      </c>
      <c r="C90" s="9" t="s">
        <v>193</v>
      </c>
      <c r="D90" s="9"/>
      <c r="E90" s="9"/>
      <c r="F90" s="9"/>
      <c r="G90" s="10" t="s">
        <v>196</v>
      </c>
      <c r="H90" s="9" t="s">
        <v>197</v>
      </c>
      <c r="I90" s="11" t="str">
        <f>_xlfn.IFNA(IF(VLOOKUP(H90,Regels!B:F,5,FALSE)=0,"",VLOOKUP(H90,Regels!B:F,5,FALSE)),"")</f>
        <v/>
      </c>
    </row>
    <row r="91" spans="1:9" x14ac:dyDescent="0.25">
      <c r="A91" s="9" t="s">
        <v>230</v>
      </c>
      <c r="B91" s="9" t="s">
        <v>167</v>
      </c>
      <c r="C91" s="9" t="s">
        <v>198</v>
      </c>
      <c r="D91" s="9"/>
      <c r="E91" s="9"/>
      <c r="F91" s="9"/>
      <c r="G91" s="10" t="s">
        <v>10</v>
      </c>
      <c r="H91" s="9" t="s">
        <v>9</v>
      </c>
      <c r="I91" s="11" t="str">
        <f>_xlfn.IFNA(IF(VLOOKUP(H91,Regels!B:F,5,FALSE)=0,"",VLOOKUP(H91,Regels!B:F,5,FALSE)),"")</f>
        <v/>
      </c>
    </row>
    <row r="92" spans="1:9" x14ac:dyDescent="0.25">
      <c r="A92" s="9" t="s">
        <v>230</v>
      </c>
      <c r="B92" s="9" t="s">
        <v>167</v>
      </c>
      <c r="C92" s="9" t="s">
        <v>199</v>
      </c>
      <c r="D92" s="9"/>
      <c r="E92" s="9"/>
      <c r="F92" s="9"/>
      <c r="G92" s="10" t="s">
        <v>194</v>
      </c>
      <c r="H92" s="9" t="s">
        <v>195</v>
      </c>
      <c r="I92" s="11" t="str">
        <f>_xlfn.IFNA(IF(VLOOKUP(H92,Regels!B:F,5,FALSE)=0,"",VLOOKUP(H92,Regels!B:F,5,FALSE)),"")</f>
        <v/>
      </c>
    </row>
    <row r="93" spans="1:9" x14ac:dyDescent="0.25">
      <c r="A93" s="9" t="s">
        <v>230</v>
      </c>
      <c r="B93" s="9" t="s">
        <v>167</v>
      </c>
      <c r="C93" s="9" t="s">
        <v>199</v>
      </c>
      <c r="D93" s="9"/>
      <c r="E93" s="9"/>
      <c r="F93" s="9"/>
      <c r="G93" s="10" t="s">
        <v>196</v>
      </c>
      <c r="H93" s="9" t="s">
        <v>197</v>
      </c>
      <c r="I93" s="11" t="str">
        <f>_xlfn.IFNA(IF(VLOOKUP(H93,Regels!B:F,5,FALSE)=0,"",VLOOKUP(H93,Regels!B:F,5,FALSE)),"")</f>
        <v/>
      </c>
    </row>
    <row r="94" spans="1:9" x14ac:dyDescent="0.25">
      <c r="A94" s="9" t="s">
        <v>230</v>
      </c>
      <c r="B94" s="9" t="s">
        <v>167</v>
      </c>
      <c r="C94" s="9" t="s">
        <v>200</v>
      </c>
      <c r="D94" s="9"/>
      <c r="E94" s="9"/>
      <c r="F94" s="9"/>
      <c r="G94" s="10" t="s">
        <v>157</v>
      </c>
      <c r="H94" s="9" t="s">
        <v>156</v>
      </c>
      <c r="I94" s="11" t="str">
        <f>_xlfn.IFNA(IF(VLOOKUP(H94,Regels!B:F,5,FALSE)=0,"",VLOOKUP(H94,Regels!B:F,5,FALSE)),"")</f>
        <v/>
      </c>
    </row>
    <row r="95" spans="1:9" x14ac:dyDescent="0.25">
      <c r="A95" s="9" t="s">
        <v>230</v>
      </c>
      <c r="B95" s="9" t="s">
        <v>167</v>
      </c>
      <c r="C95" s="9" t="s">
        <v>201</v>
      </c>
      <c r="D95" s="9"/>
      <c r="E95" s="9"/>
      <c r="F95" s="9"/>
      <c r="G95" s="10" t="s">
        <v>23</v>
      </c>
      <c r="H95" s="9" t="s">
        <v>22</v>
      </c>
      <c r="I95" s="11" t="str">
        <f>_xlfn.IFNA(IF(VLOOKUP(H95,Regels!B:F,5,FALSE)=0,"",VLOOKUP(H95,Regels!B:F,5,FALSE)),"")</f>
        <v>S300</v>
      </c>
    </row>
    <row r="96" spans="1:9" x14ac:dyDescent="0.25">
      <c r="A96" s="9" t="s">
        <v>230</v>
      </c>
      <c r="B96" s="9" t="s">
        <v>167</v>
      </c>
      <c r="C96" s="9" t="s">
        <v>201</v>
      </c>
      <c r="D96" s="9"/>
      <c r="E96" s="9"/>
      <c r="F96" s="9"/>
      <c r="G96" s="10" t="s">
        <v>202</v>
      </c>
      <c r="H96" s="9" t="s">
        <v>203</v>
      </c>
      <c r="I96" s="11" t="str">
        <f>_xlfn.IFNA(IF(VLOOKUP(H96,Regels!B:F,5,FALSE)=0,"",VLOOKUP(H96,Regels!B:F,5,FALSE)),"")</f>
        <v/>
      </c>
    </row>
    <row r="97" spans="1:9" x14ac:dyDescent="0.25">
      <c r="A97" s="9" t="s">
        <v>230</v>
      </c>
      <c r="B97" s="9" t="s">
        <v>167</v>
      </c>
      <c r="C97" s="9" t="s">
        <v>204</v>
      </c>
      <c r="D97" s="9" t="s">
        <v>205</v>
      </c>
      <c r="E97" s="9"/>
      <c r="F97" s="9"/>
      <c r="G97" s="10" t="s">
        <v>206</v>
      </c>
      <c r="H97" s="9" t="s">
        <v>207</v>
      </c>
      <c r="I97" s="11" t="str">
        <f>_xlfn.IFNA(IF(VLOOKUP(H97,Regels!B:F,5,FALSE)=0,"",VLOOKUP(H97,Regels!B:F,5,FALSE)),"")</f>
        <v/>
      </c>
    </row>
    <row r="98" spans="1:9" x14ac:dyDescent="0.25">
      <c r="A98" s="9" t="s">
        <v>230</v>
      </c>
      <c r="B98" s="9" t="s">
        <v>167</v>
      </c>
      <c r="C98" s="9" t="s">
        <v>204</v>
      </c>
      <c r="D98" s="9" t="s">
        <v>208</v>
      </c>
      <c r="E98" s="9"/>
      <c r="F98" s="9"/>
      <c r="G98" s="10" t="s">
        <v>169</v>
      </c>
      <c r="H98" s="9" t="s">
        <v>170</v>
      </c>
      <c r="I98" s="11" t="str">
        <f>_xlfn.IFNA(IF(VLOOKUP(H98,Regels!B:F,5,FALSE)=0,"",VLOOKUP(H98,Regels!B:F,5,FALSE)),"")</f>
        <v/>
      </c>
    </row>
    <row r="99" spans="1:9" x14ac:dyDescent="0.25">
      <c r="A99" s="9" t="s">
        <v>230</v>
      </c>
      <c r="B99" s="9" t="s">
        <v>167</v>
      </c>
      <c r="C99" s="9" t="s">
        <v>204</v>
      </c>
      <c r="D99" s="9" t="s">
        <v>208</v>
      </c>
      <c r="E99" s="9"/>
      <c r="F99" s="9"/>
      <c r="G99" s="10" t="s">
        <v>171</v>
      </c>
      <c r="H99" s="9" t="s">
        <v>172</v>
      </c>
      <c r="I99" s="11" t="str">
        <f>_xlfn.IFNA(IF(VLOOKUP(H99,Regels!B:F,5,FALSE)=0,"",VLOOKUP(H99,Regels!B:F,5,FALSE)),"")</f>
        <v/>
      </c>
    </row>
    <row r="100" spans="1:9" x14ac:dyDescent="0.25">
      <c r="A100" s="9" t="s">
        <v>230</v>
      </c>
      <c r="B100" s="9" t="s">
        <v>167</v>
      </c>
      <c r="C100" s="9" t="s">
        <v>204</v>
      </c>
      <c r="D100" s="9" t="s">
        <v>209</v>
      </c>
      <c r="E100" s="9"/>
      <c r="F100" s="9"/>
      <c r="G100" s="10" t="s">
        <v>14</v>
      </c>
      <c r="H100" s="9" t="s">
        <v>13</v>
      </c>
      <c r="I100" s="11" t="str">
        <f>_xlfn.IFNA(IF(VLOOKUP(H100,Regels!B:F,5,FALSE)=0,"",VLOOKUP(H100,Regels!B:F,5,FALSE)),"")</f>
        <v/>
      </c>
    </row>
    <row r="101" spans="1:9" x14ac:dyDescent="0.25">
      <c r="A101" s="9" t="s">
        <v>230</v>
      </c>
      <c r="B101" s="9" t="s">
        <v>167</v>
      </c>
      <c r="C101" s="9" t="s">
        <v>204</v>
      </c>
      <c r="D101" s="9" t="s">
        <v>210</v>
      </c>
      <c r="E101" s="9"/>
      <c r="F101" s="9"/>
      <c r="G101" s="10" t="s">
        <v>174</v>
      </c>
      <c r="H101" s="9" t="s">
        <v>175</v>
      </c>
      <c r="I101" s="11" t="str">
        <f>_xlfn.IFNA(IF(VLOOKUP(H101,Regels!B:F,5,FALSE)=0,"",VLOOKUP(H101,Regels!B:F,5,FALSE)),"")</f>
        <v/>
      </c>
    </row>
    <row r="102" spans="1:9" x14ac:dyDescent="0.25">
      <c r="A102" s="9" t="s">
        <v>230</v>
      </c>
      <c r="B102" s="9" t="s">
        <v>167</v>
      </c>
      <c r="C102" s="9" t="s">
        <v>211</v>
      </c>
      <c r="D102" s="9" t="s">
        <v>177</v>
      </c>
      <c r="E102" s="9"/>
      <c r="F102" s="9"/>
      <c r="G102" s="10" t="s">
        <v>20</v>
      </c>
      <c r="H102" s="9" t="s">
        <v>19</v>
      </c>
      <c r="I102" s="11" t="str">
        <f>_xlfn.IFNA(IF(VLOOKUP(H102,Regels!B:F,5,FALSE)=0,"",VLOOKUP(H102,Regels!B:F,5,FALSE)),"")</f>
        <v/>
      </c>
    </row>
    <row r="103" spans="1:9" x14ac:dyDescent="0.25">
      <c r="A103" s="9" t="s">
        <v>230</v>
      </c>
      <c r="B103" s="9" t="s">
        <v>167</v>
      </c>
      <c r="C103" s="9" t="s">
        <v>211</v>
      </c>
      <c r="D103" s="9" t="s">
        <v>178</v>
      </c>
      <c r="E103" s="9"/>
      <c r="F103" s="9"/>
      <c r="G103" s="10" t="s">
        <v>20</v>
      </c>
      <c r="H103" s="9" t="s">
        <v>19</v>
      </c>
      <c r="I103" s="11" t="str">
        <f>_xlfn.IFNA(IF(VLOOKUP(H103,Regels!B:F,5,FALSE)=0,"",VLOOKUP(H103,Regels!B:F,5,FALSE)),"")</f>
        <v/>
      </c>
    </row>
    <row r="104" spans="1:9" ht="30" x14ac:dyDescent="0.25">
      <c r="A104" s="9" t="s">
        <v>230</v>
      </c>
      <c r="B104" s="9" t="s">
        <v>231</v>
      </c>
      <c r="C104" s="9"/>
      <c r="D104" s="9"/>
      <c r="E104" s="9"/>
      <c r="F104" s="9"/>
      <c r="G104" s="10" t="s">
        <v>73</v>
      </c>
      <c r="H104" s="9" t="s">
        <v>72</v>
      </c>
      <c r="I104" s="11" t="str">
        <f>_xlfn.IFNA(IF(VLOOKUP(H104,Regels!B:F,5,FALSE)=0,"",VLOOKUP(H104,Regels!B:F,5,FALSE)),"")</f>
        <v>9329</v>
      </c>
    </row>
    <row r="105" spans="1:9" x14ac:dyDescent="0.25">
      <c r="A105" s="9" t="s">
        <v>230</v>
      </c>
      <c r="B105" s="9" t="s">
        <v>231</v>
      </c>
      <c r="C105" s="9" t="s">
        <v>214</v>
      </c>
      <c r="D105" s="9"/>
      <c r="E105" s="9" t="s">
        <v>184</v>
      </c>
      <c r="F105" s="9"/>
      <c r="G105" s="10" t="s">
        <v>194</v>
      </c>
      <c r="H105" s="9" t="s">
        <v>195</v>
      </c>
      <c r="I105" s="11" t="str">
        <f>_xlfn.IFNA(IF(VLOOKUP(H105,Regels!B:F,5,FALSE)=0,"",VLOOKUP(H105,Regels!B:F,5,FALSE)),"")</f>
        <v/>
      </c>
    </row>
    <row r="106" spans="1:9" x14ac:dyDescent="0.25">
      <c r="A106" s="9" t="s">
        <v>230</v>
      </c>
      <c r="B106" s="9" t="s">
        <v>231</v>
      </c>
      <c r="C106" s="9" t="s">
        <v>214</v>
      </c>
      <c r="D106" s="9"/>
      <c r="E106" s="9" t="s">
        <v>184</v>
      </c>
      <c r="F106" s="9"/>
      <c r="G106" s="10" t="s">
        <v>215</v>
      </c>
      <c r="H106" s="9" t="s">
        <v>216</v>
      </c>
      <c r="I106" s="11" t="str">
        <f>_xlfn.IFNA(IF(VLOOKUP(H106,Regels!B:F,5,FALSE)=0,"",VLOOKUP(H106,Regels!B:F,5,FALSE)),"")</f>
        <v/>
      </c>
    </row>
    <row r="107" spans="1:9" x14ac:dyDescent="0.25">
      <c r="A107" s="9" t="s">
        <v>230</v>
      </c>
      <c r="B107" s="9" t="s">
        <v>231</v>
      </c>
      <c r="C107" s="9" t="s">
        <v>232</v>
      </c>
      <c r="D107" s="9"/>
      <c r="E107" s="9"/>
      <c r="F107" s="9"/>
      <c r="G107" s="10" t="s">
        <v>27</v>
      </c>
      <c r="H107" s="9" t="s">
        <v>26</v>
      </c>
      <c r="I107" s="11" t="str">
        <f>_xlfn.IFNA(IF(VLOOKUP(H107,Regels!B:F,5,FALSE)=0,"",VLOOKUP(H107,Regels!B:F,5,FALSE)),"")</f>
        <v/>
      </c>
    </row>
    <row r="108" spans="1:9" x14ac:dyDescent="0.25">
      <c r="A108" s="9" t="s">
        <v>230</v>
      </c>
      <c r="B108" s="9" t="s">
        <v>231</v>
      </c>
      <c r="C108" s="9" t="s">
        <v>232</v>
      </c>
      <c r="D108" s="9"/>
      <c r="E108" s="9"/>
      <c r="F108" s="9"/>
      <c r="G108" s="10" t="s">
        <v>51</v>
      </c>
      <c r="H108" s="9" t="s">
        <v>50</v>
      </c>
      <c r="I108" s="11" t="str">
        <f>_xlfn.IFNA(IF(VLOOKUP(H108,Regels!B:F,5,FALSE)=0,"",VLOOKUP(H108,Regels!B:F,5,FALSE)),"")</f>
        <v/>
      </c>
    </row>
    <row r="109" spans="1:9" x14ac:dyDescent="0.25">
      <c r="A109" s="9" t="s">
        <v>230</v>
      </c>
      <c r="B109" s="9" t="s">
        <v>231</v>
      </c>
      <c r="C109" s="9" t="s">
        <v>232</v>
      </c>
      <c r="D109" s="9"/>
      <c r="E109" s="9"/>
      <c r="F109" s="9"/>
      <c r="G109" s="10" t="s">
        <v>54</v>
      </c>
      <c r="H109" s="9" t="s">
        <v>53</v>
      </c>
      <c r="I109" s="11" t="str">
        <f>_xlfn.IFNA(IF(VLOOKUP(H109,Regels!B:F,5,FALSE)=0,"",VLOOKUP(H109,Regels!B:F,5,FALSE)),"")</f>
        <v/>
      </c>
    </row>
    <row r="110" spans="1:9" x14ac:dyDescent="0.25">
      <c r="A110" s="9" t="s">
        <v>230</v>
      </c>
      <c r="B110" s="9" t="s">
        <v>231</v>
      </c>
      <c r="C110" s="9" t="s">
        <v>232</v>
      </c>
      <c r="D110" s="9"/>
      <c r="E110" s="9"/>
      <c r="F110" s="9"/>
      <c r="G110" s="10" t="s">
        <v>63</v>
      </c>
      <c r="H110" s="9" t="s">
        <v>62</v>
      </c>
      <c r="I110" s="11" t="str">
        <f>_xlfn.IFNA(IF(VLOOKUP(H110,Regels!B:F,5,FALSE)=0,"",VLOOKUP(H110,Regels!B:F,5,FALSE)),"")</f>
        <v/>
      </c>
    </row>
    <row r="111" spans="1:9" x14ac:dyDescent="0.25">
      <c r="A111" s="9" t="s">
        <v>230</v>
      </c>
      <c r="B111" s="9" t="s">
        <v>231</v>
      </c>
      <c r="C111" s="9" t="s">
        <v>232</v>
      </c>
      <c r="D111" s="9"/>
      <c r="E111" s="9"/>
      <c r="F111" s="9"/>
      <c r="G111" s="10" t="s">
        <v>66</v>
      </c>
      <c r="H111" s="9" t="s">
        <v>65</v>
      </c>
      <c r="I111" s="11" t="str">
        <f>_xlfn.IFNA(IF(VLOOKUP(H111,Regels!B:F,5,FALSE)=0,"",VLOOKUP(H111,Regels!B:F,5,FALSE)),"")</f>
        <v/>
      </c>
    </row>
    <row r="112" spans="1:9" ht="30" x14ac:dyDescent="0.25">
      <c r="A112" s="9" t="s">
        <v>230</v>
      </c>
      <c r="B112" s="9" t="s">
        <v>231</v>
      </c>
      <c r="C112" s="9" t="s">
        <v>232</v>
      </c>
      <c r="D112" s="9"/>
      <c r="E112" s="9"/>
      <c r="F112" s="9"/>
      <c r="G112" s="10" t="s">
        <v>69</v>
      </c>
      <c r="H112" s="9" t="s">
        <v>68</v>
      </c>
      <c r="I112" s="11" t="str">
        <f>_xlfn.IFNA(IF(VLOOKUP(H112,Regels!B:F,5,FALSE)=0,"",VLOOKUP(H112,Regels!B:F,5,FALSE)),"")</f>
        <v>9328</v>
      </c>
    </row>
    <row r="113" spans="1:9" ht="30" x14ac:dyDescent="0.25">
      <c r="A113" s="9" t="s">
        <v>230</v>
      </c>
      <c r="B113" s="9" t="s">
        <v>231</v>
      </c>
      <c r="C113" s="9" t="s">
        <v>232</v>
      </c>
      <c r="D113" s="9"/>
      <c r="E113" s="9"/>
      <c r="F113" s="9"/>
      <c r="G113" s="10" t="s">
        <v>77</v>
      </c>
      <c r="H113" s="9" t="s">
        <v>76</v>
      </c>
      <c r="I113" s="11" t="str">
        <f>_xlfn.IFNA(IF(VLOOKUP(H113,Regels!B:F,5,FALSE)=0,"",VLOOKUP(H113,Regels!B:F,5,FALSE)),"")</f>
        <v>9330</v>
      </c>
    </row>
    <row r="114" spans="1:9" x14ac:dyDescent="0.25">
      <c r="A114" s="9" t="s">
        <v>230</v>
      </c>
      <c r="B114" s="9" t="s">
        <v>231</v>
      </c>
      <c r="C114" s="9" t="s">
        <v>233</v>
      </c>
      <c r="D114" s="9"/>
      <c r="E114" s="9"/>
      <c r="F114" s="9"/>
      <c r="G114" s="10" t="s">
        <v>174</v>
      </c>
      <c r="H114" s="9" t="s">
        <v>175</v>
      </c>
      <c r="I114" s="11" t="str">
        <f>_xlfn.IFNA(IF(VLOOKUP(H114,Regels!B:F,5,FALSE)=0,"",VLOOKUP(H114,Regels!B:F,5,FALSE)),"")</f>
        <v/>
      </c>
    </row>
    <row r="115" spans="1:9" x14ac:dyDescent="0.25">
      <c r="A115" s="9" t="s">
        <v>230</v>
      </c>
      <c r="B115" s="9" t="s">
        <v>231</v>
      </c>
      <c r="C115" s="9" t="s">
        <v>225</v>
      </c>
      <c r="D115" s="9"/>
      <c r="E115" s="9"/>
      <c r="F115" s="9"/>
      <c r="G115" s="10" t="s">
        <v>16</v>
      </c>
      <c r="H115" s="9" t="s">
        <v>15</v>
      </c>
      <c r="I115" s="11" t="str">
        <f>_xlfn.IFNA(IF(VLOOKUP(H115,Regels!B:F,5,FALSE)=0,"",VLOOKUP(H115,Regels!B:F,5,FALSE)),"")</f>
        <v/>
      </c>
    </row>
    <row r="116" spans="1:9" x14ac:dyDescent="0.25">
      <c r="A116" s="9" t="s">
        <v>230</v>
      </c>
      <c r="B116" s="9" t="s">
        <v>231</v>
      </c>
      <c r="C116" s="9" t="s">
        <v>225</v>
      </c>
      <c r="D116" s="9"/>
      <c r="E116" s="9"/>
      <c r="F116" s="9"/>
      <c r="G116" s="10" t="s">
        <v>47</v>
      </c>
      <c r="H116" s="9" t="s">
        <v>46</v>
      </c>
      <c r="I116" s="11" t="str">
        <f>_xlfn.IFNA(IF(VLOOKUP(H116,Regels!B:F,5,FALSE)=0,"",VLOOKUP(H116,Regels!B:F,5,FALSE)),"")</f>
        <v>9104</v>
      </c>
    </row>
    <row r="117" spans="1:9" ht="30" x14ac:dyDescent="0.25">
      <c r="A117" s="9" t="s">
        <v>230</v>
      </c>
      <c r="B117" s="9" t="s">
        <v>231</v>
      </c>
      <c r="C117" s="9" t="s">
        <v>225</v>
      </c>
      <c r="D117" s="9"/>
      <c r="E117" s="9"/>
      <c r="F117" s="9"/>
      <c r="G117" s="10" t="s">
        <v>73</v>
      </c>
      <c r="H117" s="9" t="s">
        <v>72</v>
      </c>
      <c r="I117" s="11" t="str">
        <f>_xlfn.IFNA(IF(VLOOKUP(H117,Regels!B:F,5,FALSE)=0,"",VLOOKUP(H117,Regels!B:F,5,FALSE)),"")</f>
        <v>9329</v>
      </c>
    </row>
    <row r="118" spans="1:9" x14ac:dyDescent="0.25">
      <c r="A118" s="9" t="s">
        <v>230</v>
      </c>
      <c r="B118" s="9" t="s">
        <v>231</v>
      </c>
      <c r="C118" s="9" t="s">
        <v>226</v>
      </c>
      <c r="D118" s="9"/>
      <c r="E118" s="9"/>
      <c r="F118" s="9" t="s">
        <v>227</v>
      </c>
      <c r="G118" s="10" t="s">
        <v>228</v>
      </c>
      <c r="H118" s="9" t="s">
        <v>229</v>
      </c>
      <c r="I118" s="11" t="str">
        <f>_xlfn.IFNA(IF(VLOOKUP(H118,Regels!B:F,5,FALSE)=0,"",VLOOKUP(H118,Regels!B:F,5,FALSE)),"")</f>
        <v/>
      </c>
    </row>
  </sheetData>
  <autoFilter ref="A1:I118"/>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6"/>
  <sheetViews>
    <sheetView tabSelected="1" zoomScaleNormal="100" workbookViewId="0">
      <pane xSplit="2" ySplit="1" topLeftCell="C53" activePane="bottomRight" state="frozen"/>
      <selection pane="topRight" activeCell="C1" sqref="C1"/>
      <selection pane="bottomLeft" activeCell="A2" sqref="A2"/>
      <selection pane="bottomRight" activeCell="C53" sqref="C53"/>
    </sheetView>
  </sheetViews>
  <sheetFormatPr defaultRowHeight="15" x14ac:dyDescent="0.25"/>
  <cols>
    <col min="1" max="1" width="16" bestFit="1" customWidth="1"/>
    <col min="2" max="2" width="10.28515625" bestFit="1" customWidth="1"/>
    <col min="3" max="3" width="115.85546875" customWidth="1"/>
    <col min="4" max="4" width="110.7109375" style="1" customWidth="1"/>
    <col min="5" max="5" width="58.7109375" bestFit="1" customWidth="1"/>
    <col min="6" max="6" width="11.28515625" bestFit="1" customWidth="1"/>
  </cols>
  <sheetData>
    <row r="1" spans="1:6" x14ac:dyDescent="0.25">
      <c r="A1" s="3" t="s">
        <v>0</v>
      </c>
      <c r="B1" s="3" t="s">
        <v>1</v>
      </c>
      <c r="C1" s="4" t="s">
        <v>2</v>
      </c>
      <c r="D1" s="4" t="s">
        <v>3</v>
      </c>
      <c r="E1" s="3" t="s">
        <v>4</v>
      </c>
      <c r="F1" s="3" t="s">
        <v>5</v>
      </c>
    </row>
    <row r="2" spans="1:6" x14ac:dyDescent="0.25">
      <c r="A2" s="3" t="s">
        <v>6</v>
      </c>
      <c r="B2" s="3" t="s">
        <v>7</v>
      </c>
      <c r="C2" s="3" t="s">
        <v>8</v>
      </c>
      <c r="D2" s="4"/>
      <c r="E2" s="3"/>
      <c r="F2" s="3"/>
    </row>
    <row r="3" spans="1:6" x14ac:dyDescent="0.25">
      <c r="A3" s="3" t="s">
        <v>6</v>
      </c>
      <c r="B3" s="3" t="s">
        <v>9</v>
      </c>
      <c r="C3" s="3" t="s">
        <v>10</v>
      </c>
      <c r="D3" s="4"/>
      <c r="E3" s="3"/>
      <c r="F3" s="3"/>
    </row>
    <row r="4" spans="1:6" x14ac:dyDescent="0.25">
      <c r="A4" s="3" t="s">
        <v>6</v>
      </c>
      <c r="B4" s="3" t="s">
        <v>11</v>
      </c>
      <c r="C4" s="3" t="s">
        <v>12</v>
      </c>
      <c r="D4" s="4"/>
      <c r="E4" s="3"/>
      <c r="F4" s="3"/>
    </row>
    <row r="5" spans="1:6" x14ac:dyDescent="0.25">
      <c r="A5" s="3" t="s">
        <v>6</v>
      </c>
      <c r="B5" s="3" t="s">
        <v>13</v>
      </c>
      <c r="C5" s="3" t="s">
        <v>14</v>
      </c>
      <c r="D5" s="4"/>
      <c r="E5" s="3"/>
      <c r="F5" s="3"/>
    </row>
    <row r="6" spans="1:6" x14ac:dyDescent="0.25">
      <c r="A6" s="3" t="s">
        <v>6</v>
      </c>
      <c r="B6" s="3" t="s">
        <v>15</v>
      </c>
      <c r="C6" s="3" t="s">
        <v>16</v>
      </c>
      <c r="D6" s="4"/>
      <c r="E6" s="3"/>
      <c r="F6" s="3"/>
    </row>
    <row r="7" spans="1:6" x14ac:dyDescent="0.25">
      <c r="A7" s="3" t="s">
        <v>6</v>
      </c>
      <c r="B7" s="3" t="s">
        <v>17</v>
      </c>
      <c r="C7" s="3" t="s">
        <v>18</v>
      </c>
      <c r="D7" s="4"/>
      <c r="E7" s="3"/>
      <c r="F7" s="3"/>
    </row>
    <row r="8" spans="1:6" x14ac:dyDescent="0.25">
      <c r="A8" s="3" t="s">
        <v>6</v>
      </c>
      <c r="B8" s="3" t="s">
        <v>19</v>
      </c>
      <c r="C8" s="3" t="s">
        <v>20</v>
      </c>
      <c r="D8" s="4"/>
      <c r="E8" s="3" t="s">
        <v>21</v>
      </c>
      <c r="F8" s="3"/>
    </row>
    <row r="9" spans="1:6" x14ac:dyDescent="0.25">
      <c r="A9" s="3" t="s">
        <v>6</v>
      </c>
      <c r="B9" s="3" t="s">
        <v>22</v>
      </c>
      <c r="C9" s="3" t="s">
        <v>23</v>
      </c>
      <c r="D9" s="4" t="s">
        <v>24</v>
      </c>
      <c r="E9" s="3"/>
      <c r="F9" s="24" t="s">
        <v>25</v>
      </c>
    </row>
    <row r="10" spans="1:6" x14ac:dyDescent="0.25">
      <c r="A10" s="3" t="s">
        <v>6</v>
      </c>
      <c r="B10" s="3" t="s">
        <v>26</v>
      </c>
      <c r="C10" s="3" t="s">
        <v>27</v>
      </c>
      <c r="D10" s="4"/>
      <c r="E10" s="3"/>
      <c r="F10" s="3"/>
    </row>
    <row r="11" spans="1:6" x14ac:dyDescent="0.25">
      <c r="A11" s="3" t="s">
        <v>6</v>
      </c>
      <c r="B11" s="3" t="s">
        <v>28</v>
      </c>
      <c r="C11" s="3" t="s">
        <v>29</v>
      </c>
      <c r="D11" s="4" t="s">
        <v>30</v>
      </c>
      <c r="E11" s="3"/>
      <c r="F11" s="3"/>
    </row>
    <row r="12" spans="1:6" ht="30" x14ac:dyDescent="0.25">
      <c r="A12" s="3" t="s">
        <v>6</v>
      </c>
      <c r="B12" s="3" t="s">
        <v>31</v>
      </c>
      <c r="C12" s="3" t="s">
        <v>32</v>
      </c>
      <c r="D12" s="4" t="s">
        <v>33</v>
      </c>
      <c r="E12" s="3"/>
      <c r="F12" s="3"/>
    </row>
    <row r="13" spans="1:6" x14ac:dyDescent="0.25">
      <c r="A13" s="3" t="s">
        <v>34</v>
      </c>
      <c r="B13" s="3" t="s">
        <v>35</v>
      </c>
      <c r="C13" s="3" t="s">
        <v>36</v>
      </c>
      <c r="D13" s="4"/>
      <c r="E13" s="3"/>
      <c r="F13" s="24" t="s">
        <v>37</v>
      </c>
    </row>
    <row r="14" spans="1:6" ht="45" x14ac:dyDescent="0.25">
      <c r="A14" s="3" t="s">
        <v>34</v>
      </c>
      <c r="B14" s="3" t="s">
        <v>38</v>
      </c>
      <c r="C14" s="3" t="s">
        <v>39</v>
      </c>
      <c r="D14" s="4" t="s">
        <v>40</v>
      </c>
      <c r="E14" s="3"/>
      <c r="F14" s="24" t="s">
        <v>41</v>
      </c>
    </row>
    <row r="15" spans="1:6" ht="75" x14ac:dyDescent="0.25">
      <c r="A15" s="3" t="s">
        <v>34</v>
      </c>
      <c r="B15" s="3" t="s">
        <v>42</v>
      </c>
      <c r="C15" s="3" t="s">
        <v>43</v>
      </c>
      <c r="D15" s="4" t="s">
        <v>44</v>
      </c>
      <c r="E15" s="3"/>
      <c r="F15" s="24" t="s">
        <v>45</v>
      </c>
    </row>
    <row r="16" spans="1:6" ht="30" x14ac:dyDescent="0.25">
      <c r="A16" s="3" t="s">
        <v>34</v>
      </c>
      <c r="B16" s="3" t="s">
        <v>46</v>
      </c>
      <c r="C16" s="3" t="s">
        <v>47</v>
      </c>
      <c r="D16" s="4" t="s">
        <v>48</v>
      </c>
      <c r="E16" s="3"/>
      <c r="F16" s="24" t="s">
        <v>49</v>
      </c>
    </row>
    <row r="17" spans="1:6" ht="60" x14ac:dyDescent="0.25">
      <c r="A17" s="3" t="s">
        <v>34</v>
      </c>
      <c r="B17" s="3" t="s">
        <v>50</v>
      </c>
      <c r="C17" s="3" t="s">
        <v>51</v>
      </c>
      <c r="D17" s="4" t="s">
        <v>52</v>
      </c>
      <c r="E17" s="3"/>
      <c r="F17" s="3"/>
    </row>
    <row r="18" spans="1:6" ht="60" x14ac:dyDescent="0.25">
      <c r="A18" s="3" t="s">
        <v>34</v>
      </c>
      <c r="B18" s="3" t="s">
        <v>53</v>
      </c>
      <c r="C18" s="3" t="s">
        <v>54</v>
      </c>
      <c r="D18" s="4" t="s">
        <v>55</v>
      </c>
      <c r="E18" s="3"/>
      <c r="F18" s="3"/>
    </row>
    <row r="19" spans="1:6" ht="60" x14ac:dyDescent="0.25">
      <c r="A19" s="3" t="s">
        <v>34</v>
      </c>
      <c r="B19" s="3" t="s">
        <v>56</v>
      </c>
      <c r="C19" s="3" t="s">
        <v>57</v>
      </c>
      <c r="D19" s="4" t="s">
        <v>58</v>
      </c>
      <c r="E19" s="3"/>
      <c r="F19" s="3"/>
    </row>
    <row r="20" spans="1:6" ht="60" x14ac:dyDescent="0.25">
      <c r="A20" s="3" t="s">
        <v>34</v>
      </c>
      <c r="B20" s="3" t="s">
        <v>59</v>
      </c>
      <c r="C20" s="3" t="s">
        <v>60</v>
      </c>
      <c r="D20" s="4" t="s">
        <v>61</v>
      </c>
      <c r="E20" s="3"/>
      <c r="F20" s="3"/>
    </row>
    <row r="21" spans="1:6" ht="45" x14ac:dyDescent="0.25">
      <c r="A21" s="3" t="s">
        <v>34</v>
      </c>
      <c r="B21" s="3" t="s">
        <v>62</v>
      </c>
      <c r="C21" s="3" t="s">
        <v>63</v>
      </c>
      <c r="D21" s="4" t="s">
        <v>64</v>
      </c>
      <c r="E21" s="3"/>
      <c r="F21" s="3"/>
    </row>
    <row r="22" spans="1:6" ht="45" x14ac:dyDescent="0.25">
      <c r="A22" s="3" t="s">
        <v>34</v>
      </c>
      <c r="B22" s="3" t="s">
        <v>65</v>
      </c>
      <c r="C22" s="3" t="s">
        <v>66</v>
      </c>
      <c r="D22" s="4" t="s">
        <v>67</v>
      </c>
      <c r="E22" s="3"/>
      <c r="F22" s="3"/>
    </row>
    <row r="23" spans="1:6" x14ac:dyDescent="0.25">
      <c r="A23" s="3" t="s">
        <v>34</v>
      </c>
      <c r="B23" s="3" t="s">
        <v>68</v>
      </c>
      <c r="C23" s="3" t="s">
        <v>69</v>
      </c>
      <c r="D23" s="4" t="s">
        <v>70</v>
      </c>
      <c r="E23" s="3"/>
      <c r="F23" s="24" t="s">
        <v>71</v>
      </c>
    </row>
    <row r="24" spans="1:6" ht="30" x14ac:dyDescent="0.25">
      <c r="A24" s="3" t="s">
        <v>34</v>
      </c>
      <c r="B24" s="3" t="s">
        <v>72</v>
      </c>
      <c r="C24" s="3" t="s">
        <v>73</v>
      </c>
      <c r="D24" s="4" t="s">
        <v>74</v>
      </c>
      <c r="E24" s="3"/>
      <c r="F24" s="24" t="s">
        <v>75</v>
      </c>
    </row>
    <row r="25" spans="1:6" ht="30" x14ac:dyDescent="0.25">
      <c r="A25" s="3" t="s">
        <v>34</v>
      </c>
      <c r="B25" s="3" t="s">
        <v>76</v>
      </c>
      <c r="C25" s="3" t="s">
        <v>77</v>
      </c>
      <c r="D25" s="4" t="s">
        <v>78</v>
      </c>
      <c r="E25" s="3"/>
      <c r="F25" s="24" t="s">
        <v>79</v>
      </c>
    </row>
    <row r="26" spans="1:6" x14ac:dyDescent="0.25">
      <c r="A26" s="3" t="s">
        <v>80</v>
      </c>
      <c r="B26" s="3" t="s">
        <v>81</v>
      </c>
      <c r="C26" s="3" t="s">
        <v>82</v>
      </c>
      <c r="D26" s="4"/>
      <c r="E26" s="3"/>
      <c r="F26" s="3"/>
    </row>
    <row r="27" spans="1:6" x14ac:dyDescent="0.25">
      <c r="A27" s="3" t="s">
        <v>80</v>
      </c>
      <c r="B27" s="3" t="s">
        <v>83</v>
      </c>
      <c r="C27" s="3" t="s">
        <v>84</v>
      </c>
      <c r="D27" s="4"/>
      <c r="E27" s="3"/>
      <c r="F27" s="3"/>
    </row>
    <row r="28" spans="1:6" x14ac:dyDescent="0.25">
      <c r="A28" s="3" t="s">
        <v>80</v>
      </c>
      <c r="B28" s="3" t="s">
        <v>85</v>
      </c>
      <c r="C28" s="3" t="s">
        <v>86</v>
      </c>
      <c r="D28" s="4"/>
      <c r="E28" s="3"/>
      <c r="F28" s="3"/>
    </row>
    <row r="29" spans="1:6" x14ac:dyDescent="0.25">
      <c r="A29" s="3" t="s">
        <v>80</v>
      </c>
      <c r="B29" s="3" t="s">
        <v>87</v>
      </c>
      <c r="C29" s="3" t="s">
        <v>88</v>
      </c>
      <c r="D29" s="4"/>
      <c r="E29" s="3"/>
      <c r="F29" s="3"/>
    </row>
    <row r="30" spans="1:6" x14ac:dyDescent="0.25">
      <c r="A30" s="3" t="s">
        <v>80</v>
      </c>
      <c r="B30" s="3" t="s">
        <v>89</v>
      </c>
      <c r="C30" s="3" t="s">
        <v>90</v>
      </c>
      <c r="D30" s="4"/>
      <c r="E30" s="3"/>
      <c r="F30" s="3"/>
    </row>
    <row r="31" spans="1:6" x14ac:dyDescent="0.25">
      <c r="A31" s="3" t="s">
        <v>80</v>
      </c>
      <c r="B31" s="3" t="s">
        <v>91</v>
      </c>
      <c r="C31" s="3" t="s">
        <v>92</v>
      </c>
      <c r="D31" s="4"/>
      <c r="E31" s="3"/>
      <c r="F31" s="3"/>
    </row>
    <row r="32" spans="1:6" x14ac:dyDescent="0.25">
      <c r="A32" s="3" t="s">
        <v>80</v>
      </c>
      <c r="B32" s="3" t="s">
        <v>93</v>
      </c>
      <c r="C32" s="3" t="s">
        <v>94</v>
      </c>
      <c r="D32" s="4"/>
      <c r="E32" s="3"/>
      <c r="F32" s="3"/>
    </row>
    <row r="33" spans="1:6" x14ac:dyDescent="0.25">
      <c r="A33" s="3" t="s">
        <v>80</v>
      </c>
      <c r="B33" s="3" t="s">
        <v>95</v>
      </c>
      <c r="C33" s="3" t="s">
        <v>96</v>
      </c>
      <c r="D33" s="4"/>
      <c r="E33" s="3"/>
      <c r="F33" s="3"/>
    </row>
    <row r="34" spans="1:6" x14ac:dyDescent="0.25">
      <c r="A34" s="3" t="s">
        <v>80</v>
      </c>
      <c r="B34" s="3" t="s">
        <v>97</v>
      </c>
      <c r="C34" s="3" t="s">
        <v>98</v>
      </c>
      <c r="D34" s="4"/>
      <c r="E34" s="3"/>
      <c r="F34" s="3"/>
    </row>
    <row r="35" spans="1:6" ht="75" x14ac:dyDescent="0.25">
      <c r="A35" s="3" t="s">
        <v>99</v>
      </c>
      <c r="B35" s="3" t="s">
        <v>100</v>
      </c>
      <c r="C35" s="3" t="s">
        <v>101</v>
      </c>
      <c r="D35" s="4" t="s">
        <v>102</v>
      </c>
      <c r="E35" s="3"/>
      <c r="F35" s="3"/>
    </row>
    <row r="36" spans="1:6" x14ac:dyDescent="0.25">
      <c r="A36" s="3" t="s">
        <v>99</v>
      </c>
      <c r="B36" s="3" t="s">
        <v>103</v>
      </c>
      <c r="C36" s="3" t="s">
        <v>104</v>
      </c>
      <c r="D36" s="4"/>
      <c r="E36" s="3"/>
      <c r="F36" s="3"/>
    </row>
    <row r="37" spans="1:6" ht="45" x14ac:dyDescent="0.25">
      <c r="A37" s="3" t="s">
        <v>99</v>
      </c>
      <c r="B37" s="3" t="s">
        <v>105</v>
      </c>
      <c r="C37" s="3" t="s">
        <v>106</v>
      </c>
      <c r="D37" s="4" t="s">
        <v>107</v>
      </c>
      <c r="E37" s="3"/>
      <c r="F37" s="3"/>
    </row>
    <row r="38" spans="1:6" x14ac:dyDescent="0.25">
      <c r="A38" s="3" t="s">
        <v>99</v>
      </c>
      <c r="B38" s="3" t="s">
        <v>108</v>
      </c>
      <c r="C38" s="3" t="s">
        <v>109</v>
      </c>
      <c r="D38" s="4"/>
      <c r="E38" s="3"/>
      <c r="F38" s="3"/>
    </row>
    <row r="39" spans="1:6" x14ac:dyDescent="0.25">
      <c r="A39" s="3" t="s">
        <v>99</v>
      </c>
      <c r="B39" s="3" t="s">
        <v>110</v>
      </c>
      <c r="C39" s="3" t="s">
        <v>111</v>
      </c>
      <c r="D39" s="4"/>
      <c r="E39" s="3"/>
      <c r="F39" s="3"/>
    </row>
    <row r="40" spans="1:6" ht="30" x14ac:dyDescent="0.25">
      <c r="A40" s="3" t="s">
        <v>99</v>
      </c>
      <c r="B40" s="3" t="s">
        <v>112</v>
      </c>
      <c r="C40" s="3" t="s">
        <v>113</v>
      </c>
      <c r="D40" s="4" t="s">
        <v>114</v>
      </c>
      <c r="E40" s="3"/>
      <c r="F40" s="3"/>
    </row>
    <row r="41" spans="1:6" x14ac:dyDescent="0.25">
      <c r="A41" s="3" t="s">
        <v>99</v>
      </c>
      <c r="B41" s="3" t="s">
        <v>115</v>
      </c>
      <c r="C41" s="3" t="s">
        <v>116</v>
      </c>
      <c r="D41" s="4"/>
      <c r="E41" s="3"/>
      <c r="F41" s="3"/>
    </row>
    <row r="42" spans="1:6" ht="105" x14ac:dyDescent="0.25">
      <c r="A42" s="3" t="s">
        <v>99</v>
      </c>
      <c r="B42" s="3" t="s">
        <v>117</v>
      </c>
      <c r="C42" s="3" t="s">
        <v>118</v>
      </c>
      <c r="D42" s="4" t="s">
        <v>119</v>
      </c>
      <c r="E42" s="3"/>
      <c r="F42" s="3"/>
    </row>
    <row r="43" spans="1:6" x14ac:dyDescent="0.25">
      <c r="A43" s="3" t="s">
        <v>99</v>
      </c>
      <c r="B43" s="3" t="s">
        <v>120</v>
      </c>
      <c r="C43" s="3" t="s">
        <v>121</v>
      </c>
      <c r="D43" s="4"/>
      <c r="E43" s="3"/>
      <c r="F43" s="3"/>
    </row>
    <row r="44" spans="1:6" ht="60" x14ac:dyDescent="0.25">
      <c r="A44" s="3" t="s">
        <v>99</v>
      </c>
      <c r="B44" s="3" t="s">
        <v>122</v>
      </c>
      <c r="C44" s="3" t="s">
        <v>123</v>
      </c>
      <c r="D44" s="4" t="s">
        <v>124</v>
      </c>
      <c r="E44" s="3"/>
      <c r="F44" s="3"/>
    </row>
    <row r="45" spans="1:6" ht="75" x14ac:dyDescent="0.25">
      <c r="A45" s="3" t="s">
        <v>99</v>
      </c>
      <c r="B45" s="3" t="s">
        <v>125</v>
      </c>
      <c r="C45" s="3" t="s">
        <v>126</v>
      </c>
      <c r="D45" s="4" t="s">
        <v>127</v>
      </c>
      <c r="E45" s="3"/>
      <c r="F45" s="3"/>
    </row>
    <row r="46" spans="1:6" ht="30" x14ac:dyDescent="0.25">
      <c r="A46" s="3" t="s">
        <v>99</v>
      </c>
      <c r="B46" s="3" t="s">
        <v>128</v>
      </c>
      <c r="C46" s="3" t="s">
        <v>129</v>
      </c>
      <c r="D46" s="4" t="s">
        <v>130</v>
      </c>
      <c r="E46" s="3"/>
      <c r="F46" s="3"/>
    </row>
    <row r="47" spans="1:6" ht="30" x14ac:dyDescent="0.25">
      <c r="A47" s="3" t="s">
        <v>99</v>
      </c>
      <c r="B47" s="3" t="s">
        <v>131</v>
      </c>
      <c r="C47" s="3" t="s">
        <v>132</v>
      </c>
      <c r="D47" s="4" t="s">
        <v>133</v>
      </c>
      <c r="E47" s="3"/>
      <c r="F47" s="3"/>
    </row>
    <row r="48" spans="1:6" x14ac:dyDescent="0.25">
      <c r="A48" s="3" t="s">
        <v>99</v>
      </c>
      <c r="B48" s="3" t="s">
        <v>134</v>
      </c>
      <c r="C48" s="3" t="s">
        <v>135</v>
      </c>
      <c r="D48" s="4"/>
      <c r="E48" s="3"/>
      <c r="F48" s="3"/>
    </row>
    <row r="49" spans="1:6" x14ac:dyDescent="0.25">
      <c r="A49" s="3" t="s">
        <v>99</v>
      </c>
      <c r="B49" s="3" t="s">
        <v>136</v>
      </c>
      <c r="C49" s="3" t="s">
        <v>137</v>
      </c>
      <c r="D49" s="4"/>
      <c r="E49" s="3"/>
      <c r="F49" s="3"/>
    </row>
    <row r="50" spans="1:6" x14ac:dyDescent="0.25">
      <c r="A50" s="3" t="s">
        <v>99</v>
      </c>
      <c r="B50" s="3" t="s">
        <v>138</v>
      </c>
      <c r="C50" s="3" t="s">
        <v>139</v>
      </c>
      <c r="D50" s="4"/>
      <c r="E50" s="3"/>
      <c r="F50" s="3"/>
    </row>
    <row r="51" spans="1:6" ht="30" x14ac:dyDescent="0.25">
      <c r="A51" s="3" t="s">
        <v>99</v>
      </c>
      <c r="B51" s="3" t="s">
        <v>140</v>
      </c>
      <c r="C51" s="3" t="s">
        <v>141</v>
      </c>
      <c r="D51" s="4" t="s">
        <v>142</v>
      </c>
      <c r="E51" s="3"/>
      <c r="F51" s="3"/>
    </row>
    <row r="52" spans="1:6" ht="105" x14ac:dyDescent="0.25">
      <c r="A52" s="3" t="s">
        <v>99</v>
      </c>
      <c r="B52" s="3" t="s">
        <v>143</v>
      </c>
      <c r="C52" s="3" t="s">
        <v>144</v>
      </c>
      <c r="D52" s="4" t="s">
        <v>145</v>
      </c>
      <c r="E52" s="3"/>
      <c r="F52" s="3"/>
    </row>
    <row r="53" spans="1:6" ht="409.5" x14ac:dyDescent="0.25">
      <c r="A53" s="3" t="s">
        <v>146</v>
      </c>
      <c r="B53" s="3" t="s">
        <v>147</v>
      </c>
      <c r="C53" s="3" t="s">
        <v>148</v>
      </c>
      <c r="D53" s="4" t="s">
        <v>149</v>
      </c>
      <c r="E53" s="3"/>
      <c r="F53" s="3"/>
    </row>
    <row r="54" spans="1:6" ht="409.5" x14ac:dyDescent="0.25">
      <c r="A54" s="3" t="s">
        <v>146</v>
      </c>
      <c r="B54" s="3" t="s">
        <v>150</v>
      </c>
      <c r="C54" s="3" t="s">
        <v>151</v>
      </c>
      <c r="D54" s="4" t="s">
        <v>152</v>
      </c>
      <c r="E54" s="3"/>
      <c r="F54" s="3"/>
    </row>
    <row r="55" spans="1:6" ht="60" x14ac:dyDescent="0.25">
      <c r="A55" s="3" t="s">
        <v>146</v>
      </c>
      <c r="B55" s="3" t="s">
        <v>153</v>
      </c>
      <c r="C55" s="3" t="s">
        <v>154</v>
      </c>
      <c r="D55" s="4" t="s">
        <v>155</v>
      </c>
      <c r="E55" s="3"/>
      <c r="F55" s="3"/>
    </row>
    <row r="56" spans="1:6" ht="30" x14ac:dyDescent="0.25">
      <c r="A56" s="3" t="s">
        <v>146</v>
      </c>
      <c r="B56" s="3" t="s">
        <v>156</v>
      </c>
      <c r="C56" s="3" t="s">
        <v>157</v>
      </c>
      <c r="D56" s="4" t="s">
        <v>158</v>
      </c>
      <c r="E56" s="3"/>
      <c r="F56" s="3"/>
    </row>
  </sheetData>
  <autoFilter ref="A1:F56"/>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3</vt:i4>
      </vt:variant>
    </vt:vector>
  </HeadingPairs>
  <TitlesOfParts>
    <vt:vector size="3" baseType="lpstr">
      <vt:lpstr>Voorpagina</vt:lpstr>
      <vt:lpstr>Regels per bericht(element)</vt:lpstr>
      <vt:lpstr>Regels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Lambooij, R.</dc:creator>
  <cp:lastModifiedBy>Lambooij, R.</cp:lastModifiedBy>
  <dcterms:created xsi:type="dcterms:W3CDTF">2019-07-09T09:07:54Z</dcterms:created>
  <dcterms:modified xsi:type="dcterms:W3CDTF">2019-07-09T09:53:03Z</dcterms:modified>
</cp:coreProperties>
</file>